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工作表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<sst xmlns="http://schemas.openxmlformats.org/spreadsheetml/2006/main" count="354" uniqueCount="190">
  <si>
    <t>附件2：专业教学进程安排表（2025级三年中职模板）</t>
  </si>
  <si>
    <t>课程
类别</t>
  </si>
  <si>
    <t>序号</t>
  </si>
  <si>
    <t>课程代码</t>
  </si>
  <si>
    <t>课程名称</t>
  </si>
  <si>
    <t>课程性质</t>
  </si>
  <si>
    <t>学分</t>
  </si>
  <si>
    <t>教学课时</t>
  </si>
  <si>
    <t>开设学期</t>
  </si>
  <si>
    <t>教学进程(学期、教学活动周数
课堂教学周数、平均周学时）</t>
  </si>
  <si>
    <t>课程
考核</t>
  </si>
  <si>
    <t>开课部门</t>
  </si>
  <si>
    <t>备注</t>
  </si>
  <si>
    <t>课程
类型(A/B/C)</t>
  </si>
  <si>
    <t>是否理实一体</t>
  </si>
  <si>
    <t>总计</t>
  </si>
  <si>
    <t>理论</t>
  </si>
  <si>
    <t>实践</t>
  </si>
  <si>
    <t>1学期</t>
  </si>
  <si>
    <t>2学期</t>
  </si>
  <si>
    <t>3学期</t>
  </si>
  <si>
    <t>4学期</t>
  </si>
  <si>
    <t>5学期</t>
  </si>
  <si>
    <t>6学期</t>
  </si>
  <si>
    <t>公共基础课</t>
  </si>
  <si>
    <t>公共必修课</t>
  </si>
  <si>
    <t>Z253130102</t>
  </si>
  <si>
    <t>中国特色社会主义</t>
  </si>
  <si>
    <t>A</t>
  </si>
  <si>
    <t>√</t>
  </si>
  <si>
    <t>1</t>
  </si>
  <si>
    <t>考试</t>
  </si>
  <si>
    <t>马克思主义教研部</t>
  </si>
  <si>
    <t>Z253130105</t>
  </si>
  <si>
    <t>心理健康与职业生涯</t>
  </si>
  <si>
    <t>2</t>
  </si>
  <si>
    <t>Z253130103</t>
  </si>
  <si>
    <t>哲学与人生</t>
  </si>
  <si>
    <t>3</t>
  </si>
  <si>
    <t>Z253130106</t>
  </si>
  <si>
    <t>职业道德与法治</t>
  </si>
  <si>
    <t>4</t>
  </si>
  <si>
    <t>Z253130101</t>
  </si>
  <si>
    <t>铸牢中华民族共同体意识</t>
  </si>
  <si>
    <t>Z253130107</t>
  </si>
  <si>
    <t>世界历史</t>
  </si>
  <si>
    <t>Z253130108</t>
  </si>
  <si>
    <t>历史（拓展模块）</t>
  </si>
  <si>
    <t>总18</t>
  </si>
  <si>
    <t>网络课程</t>
  </si>
  <si>
    <t>Z253130104</t>
  </si>
  <si>
    <t>中国历史</t>
  </si>
  <si>
    <t>Z251930103/Z251930108/Z251930109</t>
  </si>
  <si>
    <t>语文一/二/三</t>
  </si>
  <si>
    <t>1、2、4</t>
  </si>
  <si>
    <t>基础部</t>
  </si>
  <si>
    <t>第四学期（线上）</t>
  </si>
  <si>
    <t>Z251930102/Z251930106/Z251930110</t>
  </si>
  <si>
    <t>英语一/二/三</t>
  </si>
  <si>
    <t>1-3</t>
  </si>
  <si>
    <t>2020年英语课程标准要求最低144学时。基础部再增加4学时讲座</t>
  </si>
  <si>
    <t>Z251930101/Z251930107</t>
  </si>
  <si>
    <t>数学模块一/二</t>
  </si>
  <si>
    <t>1-2</t>
  </si>
  <si>
    <t>Z251930105</t>
  </si>
  <si>
    <t>中华优秀传统文化</t>
  </si>
  <si>
    <t>考查</t>
  </si>
  <si>
    <t>Z251930104</t>
  </si>
  <si>
    <t>国家安全教育      （含禁毒教育）</t>
  </si>
  <si>
    <t>B</t>
  </si>
  <si>
    <t>基础部统筹管理</t>
  </si>
  <si>
    <t>线上、线下各16学时</t>
  </si>
  <si>
    <t>Z251130101</t>
  </si>
  <si>
    <t>军事训练和入学教育</t>
  </si>
  <si>
    <t>C</t>
  </si>
  <si>
    <t>2W</t>
  </si>
  <si>
    <t>学生工作部</t>
  </si>
  <si>
    <t>Z251130112/13/14</t>
  </si>
  <si>
    <t>劳动实践二/三/四</t>
  </si>
  <si>
    <t>2-4</t>
  </si>
  <si>
    <t>1W</t>
  </si>
  <si>
    <t>Z251130122</t>
  </si>
  <si>
    <t>劳动教育</t>
  </si>
  <si>
    <t>8周完成，分两批</t>
  </si>
  <si>
    <t>Z252330101/02/03/04</t>
  </si>
  <si>
    <t>社会实践一/二/三/四</t>
  </si>
  <si>
    <t>1-4</t>
  </si>
  <si>
    <t>总2</t>
  </si>
  <si>
    <t>团委</t>
  </si>
  <si>
    <t>寒暑假调研</t>
  </si>
  <si>
    <t>Z251430101/02/03/04</t>
  </si>
  <si>
    <t>体育一/二/三/四</t>
  </si>
  <si>
    <t>艺术系</t>
  </si>
  <si>
    <t>Z251430111/12</t>
  </si>
  <si>
    <t>广场舞一/二</t>
  </si>
  <si>
    <t>2、4</t>
  </si>
  <si>
    <t>艺术系为主，各系为辅</t>
  </si>
  <si>
    <t>Z250230101</t>
  </si>
  <si>
    <t>公共美育</t>
  </si>
  <si>
    <t>2或3</t>
  </si>
  <si>
    <t>教务处</t>
  </si>
  <si>
    <t>护、蒙、经第二学期开课，其余系部第三学期开课</t>
  </si>
  <si>
    <t>Z251830101/Z251830102</t>
  </si>
  <si>
    <t>信息技术</t>
  </si>
  <si>
    <t>3、4</t>
  </si>
  <si>
    <t>信息工程系</t>
  </si>
  <si>
    <t>根据2021信息技术课程标准，总学时增加至96，第三学期4学时为线下，第四学期2学时为线上教学。</t>
  </si>
  <si>
    <t>Z251030101</t>
  </si>
  <si>
    <t>职业素养</t>
  </si>
  <si>
    <t>招生就业处统筹管理</t>
  </si>
  <si>
    <t>Z251930121</t>
  </si>
  <si>
    <t>毕业教育</t>
  </si>
  <si>
    <t>6</t>
  </si>
  <si>
    <t>Z251530101</t>
  </si>
  <si>
    <t>物理</t>
  </si>
  <si>
    <t>机电工程系</t>
  </si>
  <si>
    <t>各专业参考《2021年中等职业教育开设物理、化学课程安排表》开设物理、化学课程</t>
  </si>
  <si>
    <t>小计</t>
  </si>
  <si>
    <t>公共选修课</t>
  </si>
  <si>
    <t>人文社科类模块（含知识技能扩展类）</t>
  </si>
  <si>
    <t>自然科学类模块（含知识技能扩展类）</t>
  </si>
  <si>
    <t>艺术欣赏与审美类模块</t>
  </si>
  <si>
    <t>公共基础课累计、占总学时比例</t>
  </si>
  <si>
    <t>专业（技能）课</t>
  </si>
  <si>
    <t>专业核心课</t>
  </si>
  <si>
    <t>Z252132301</t>
  </si>
  <si>
    <t>★建筑装饰制图与识图</t>
  </si>
  <si>
    <t>Z252132302</t>
  </si>
  <si>
    <t>★建筑装饰设计</t>
  </si>
  <si>
    <t>Z252132303</t>
  </si>
  <si>
    <t>★建筑装饰工程计量与计价</t>
  </si>
  <si>
    <t>Z252132304</t>
  </si>
  <si>
    <t>★建筑装饰材料</t>
  </si>
  <si>
    <t>Z252132305</t>
  </si>
  <si>
    <t>★建筑装饰构造</t>
  </si>
  <si>
    <t>Z252132306</t>
  </si>
  <si>
    <t>★建筑信息模型制作</t>
  </si>
  <si>
    <t>Z252132307</t>
  </si>
  <si>
    <t>★建筑装饰施工技术</t>
  </si>
  <si>
    <t>Z252132308</t>
  </si>
  <si>
    <t>★建筑装饰施工图深化设计</t>
  </si>
  <si>
    <t>专业必修课</t>
  </si>
  <si>
    <t>Z252132309</t>
  </si>
  <si>
    <t>建筑装饰手绘表现技法</t>
  </si>
  <si>
    <t>Z252132310</t>
  </si>
  <si>
    <t>建筑装饰效果图计算机辅助设计</t>
  </si>
  <si>
    <t>Z252132311</t>
  </si>
  <si>
    <t>房屋建筑学</t>
  </si>
  <si>
    <t>Z252132312</t>
  </si>
  <si>
    <t>建筑装饰简史</t>
  </si>
  <si>
    <t>Z252132313</t>
  </si>
  <si>
    <t>建筑初步</t>
  </si>
  <si>
    <t>Z252132314</t>
  </si>
  <si>
    <t>建筑装饰CAD</t>
  </si>
  <si>
    <t>Z252132315</t>
  </si>
  <si>
    <t>岗位实习</t>
  </si>
  <si>
    <t>14W</t>
  </si>
  <si>
    <t>Z252132316</t>
  </si>
  <si>
    <t>毕业考试</t>
  </si>
  <si>
    <t>专业选修课</t>
  </si>
  <si>
    <t>Z252132401</t>
  </si>
  <si>
    <t>皮艺设计制作</t>
  </si>
  <si>
    <t>5</t>
  </si>
  <si>
    <t>建筑工程系</t>
  </si>
  <si>
    <t>Z252132402</t>
  </si>
  <si>
    <t>木雕</t>
  </si>
  <si>
    <t>Z252132403</t>
  </si>
  <si>
    <t>花艺设计与创作</t>
  </si>
  <si>
    <t>Z252132404</t>
  </si>
  <si>
    <t>景观设计</t>
  </si>
  <si>
    <t>Z252132405</t>
  </si>
  <si>
    <t>扎染</t>
  </si>
  <si>
    <t>Z252132406</t>
  </si>
  <si>
    <t>动画设计</t>
  </si>
  <si>
    <t>Z252132407</t>
  </si>
  <si>
    <t>软装设计</t>
  </si>
  <si>
    <t>Z252132408</t>
  </si>
  <si>
    <t>适老化装饰设计</t>
  </si>
  <si>
    <t>专业（技能）课累计、占总学时比例</t>
  </si>
  <si>
    <t>请根据院校实际填入</t>
  </si>
  <si>
    <t>机动</t>
  </si>
  <si>
    <t>毕业鉴定</t>
  </si>
  <si>
    <t>平均周学时</t>
  </si>
  <si>
    <t>学分总计、学时总计</t>
  </si>
  <si>
    <t>—</t>
  </si>
  <si>
    <t>选修课程：学分总计、学时总计、占总学时比例</t>
  </si>
  <si>
    <t>实践性教学：学时总计、占总学时比例</t>
  </si>
  <si>
    <t>-</t>
  </si>
  <si>
    <t>注：</t>
  </si>
  <si>
    <t>1.课堂教学周=教学活动周数（不小于20周）-实践教学周数；
2.平均周学时仅为校核各学期周学时均衡度，为自动生成，不必填写；
3.W表示C类课程、军训训练、劳动安全教育、考试、毕业鉴定等的周数；
4.√表示不计入周学时平均值，根据实际情况保证总学时，通常为讲座类课程；
5.顶岗实习可在5,6学期分段安排，累计不少于6个月（26周）；
6.绿色区域为自动生成区域，复制单元格或者选行复制实现公式复制；
7.选修课中明确各项工作和学分的转换。
人文社科类模块(含知识技能拓展类)：中华诗词之美、改革开放史、饮食营养与健康、口才艺术与社交礼仪、呼伦贝尔历史文化、中国饮食文化鉴赏、基里尔文字（#）、民俗文化（#）、英国文学、呼伦贝尔旅游、阅读与朗诵、健康知识教育、传统文化与现代化经营管理、走进英国、俄罗斯文化鉴赏、办公与文秘、税收与生活、市场营销基础、英语提高班、实用英语口语、法律案例分析、人力资源管理、中国世界地质公园、生活中的博弈、有趣的地理知识、“安全生命，远离毒、艾”。
自然科学类模块（含知识技能拓展类）：生活中的微生物与人类健康、新能源汽车、计算机常用工具软件、I11ustrator平面设计、Photoshop图像处理与制作、国家安全与网络信息安全、经济管理与生活、智慧物流、生活中的市场营销、智能制造与智慧生活、清洁能源与绿色发展。
艺术欣赏与审美类模块：草原歌曲、通识艺术欣赏、视唱识谱与合唱、合唱指挥与排练、音乐基本知识普及、识谱与试唱、中外音乐名作赏析、手绘插画、民族民间音乐欣赏、影视鉴赏、服装裁剪与制作、硬笔书法、音乐舞台与表演、识谱视唱与合唱、中外世界经典名曲赏析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</si>
</sst>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0"/>
      <color theme="1"/>
      <name val="等线"/>
      <charset val="134"/>
      <scheme val="minor"/>
    </font>
    <font>
      <sz val="10"/>
      <color rgb="FFFF0000"/>
      <name val="等线"/>
      <charset val="134"/>
      <scheme val="minor"/>
    </font>
    <font>
      <sz val="10"/>
      <name val="等线"/>
      <charset val="134"/>
      <scheme val="minor"/>
    </font>
    <font>
      <b/>
      <sz val="14"/>
      <name val="等线"/>
      <charset val="134"/>
      <scheme val="minor"/>
    </font>
    <font>
      <sz val="10"/>
      <name val="SimSun"/>
      <charset val="134"/>
    </font>
    <font>
      <sz val="10"/>
      <name val="宋体"/>
      <charset val="134"/>
    </font>
    <font>
      <sz val="10"/>
      <name val="Arial"/>
      <charset val="134"/>
    </font>
    <font>
      <sz val="10"/>
      <color rgb="FFFF0000"/>
      <name val="SimSun"/>
      <charset val="134"/>
    </font>
    <font>
      <sz val="10"/>
      <color rgb="FFFF0000"/>
      <name val="宋体"/>
      <charset val="134"/>
    </font>
    <font>
      <sz val="10"/>
      <color rgb="FFFF0000"/>
      <name val="Arial"/>
      <charset val="134"/>
    </font>
    <font>
      <sz val="10"/>
      <color theme="1"/>
      <name val="宋体"/>
      <charset val="134"/>
    </font>
    <font>
      <sz val="10"/>
      <color rgb="FFFFFFFF"/>
      <name val="SimSun"/>
      <charset val="134"/>
    </font>
    <font>
      <sz val="8"/>
      <color rgb="FFEF4E2F"/>
      <name val="SimSun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sz val="9"/>
      <name val="SimSu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等线"/>
      <charset val="13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D8F4E5"/>
        <bgColor indexed="64"/>
      </patternFill>
    </fill>
    <fill>
      <patternFill patternType="solid">
        <fgColor rgb="FFEAFAF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3EAD5"/>
        <bgColor indexed="64"/>
      </patternFill>
    </fill>
    <fill>
      <patternFill patternType="solid">
        <fgColor rgb="FF8CDD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11" borderId="1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12" borderId="20" applyNumberFormat="0" applyAlignment="0" applyProtection="0">
      <alignment vertical="center"/>
    </xf>
    <xf numFmtId="0" fontId="26" fillId="13" borderId="21" applyNumberFormat="0" applyAlignment="0" applyProtection="0">
      <alignment vertical="center"/>
    </xf>
    <xf numFmtId="0" fontId="27" fillId="13" borderId="20" applyNumberFormat="0" applyAlignment="0" applyProtection="0">
      <alignment vertical="center"/>
    </xf>
    <xf numFmtId="0" fontId="28" fillId="14" borderId="22" applyNumberFormat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30" fillId="0" borderId="24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6" fillId="0" borderId="0">
      <alignment vertical="center"/>
    </xf>
  </cellStyleXfs>
  <cellXfs count="1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5" xfId="0" applyBorder="1">
      <alignment vertical="center"/>
    </xf>
    <xf numFmtId="0" fontId="0" fillId="0" borderId="2" xfId="0" applyBorder="1">
      <alignment vertical="center"/>
    </xf>
    <xf numFmtId="0" fontId="4" fillId="0" borderId="2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1" fillId="0" borderId="5" xfId="0" applyFont="1" applyBorder="1">
      <alignment vertical="center"/>
    </xf>
    <xf numFmtId="0" fontId="1" fillId="0" borderId="2" xfId="0" applyFont="1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0" fontId="2" fillId="0" borderId="5" xfId="0" applyFont="1" applyBorder="1">
      <alignment vertical="center"/>
    </xf>
    <xf numFmtId="0" fontId="2" fillId="0" borderId="2" xfId="0" applyFont="1" applyBorder="1">
      <alignment vertical="center"/>
    </xf>
    <xf numFmtId="0" fontId="4" fillId="0" borderId="4" xfId="0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0" fillId="5" borderId="2" xfId="0" applyFill="1" applyBorder="1">
      <alignment vertical="center"/>
    </xf>
    <xf numFmtId="0" fontId="4" fillId="0" borderId="10" xfId="0" applyFont="1" applyBorder="1" applyAlignment="1">
      <alignment horizontal="center" vertical="center" wrapText="1"/>
    </xf>
    <xf numFmtId="0" fontId="5" fillId="6" borderId="6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4" borderId="6" xfId="0" applyFont="1" applyFill="1" applyBorder="1" applyAlignment="1">
      <alignment horizontal="left" vertical="center"/>
    </xf>
    <xf numFmtId="0" fontId="8" fillId="2" borderId="1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5" borderId="1" xfId="0" applyFill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/>
    </xf>
    <xf numFmtId="0" fontId="0" fillId="0" borderId="10" xfId="0" applyBorder="1">
      <alignment vertical="center"/>
    </xf>
    <xf numFmtId="0" fontId="5" fillId="4" borderId="14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/>
    </xf>
    <xf numFmtId="0" fontId="4" fillId="0" borderId="10" xfId="0" applyFont="1" applyBorder="1" applyAlignment="1">
      <alignment vertical="center" wrapText="1"/>
    </xf>
    <xf numFmtId="0" fontId="5" fillId="4" borderId="6" xfId="49" applyFont="1" applyFill="1" applyBorder="1" applyAlignment="1">
      <alignment horizontal="center" vertical="center" wrapText="1"/>
    </xf>
    <xf numFmtId="0" fontId="0" fillId="0" borderId="4" xfId="0" applyBorder="1">
      <alignment vertical="center"/>
    </xf>
    <xf numFmtId="0" fontId="4" fillId="5" borderId="4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0" borderId="3" xfId="0" applyBorder="1">
      <alignment vertical="center"/>
    </xf>
    <xf numFmtId="0" fontId="4" fillId="7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49" fontId="4" fillId="9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7" fillId="1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4" fillId="10" borderId="2" xfId="0" applyFont="1" applyFill="1" applyBorder="1" applyAlignment="1">
      <alignment horizontal="center" vertical="center" wrapText="1"/>
    </xf>
    <xf numFmtId="0" fontId="4" fillId="10" borderId="4" xfId="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10" fontId="5" fillId="0" borderId="6" xfId="0" applyNumberFormat="1" applyFont="1" applyBorder="1" applyAlignment="1">
      <alignment horizontal="center" vertical="center"/>
    </xf>
    <xf numFmtId="0" fontId="14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等线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等线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72"/>
  <sheetViews>
    <sheetView tabSelected="1" zoomScale="145" zoomScaleNormal="145" workbookViewId="0">
      <pane ySplit="5" topLeftCell="A6" activePane="bottomLeft" state="frozen"/>
      <selection/>
      <selection pane="bottomLeft" activeCell="F3" sqref="F3:F5"/>
    </sheetView>
  </sheetViews>
  <sheetFormatPr defaultColWidth="10.2761904761905" defaultRowHeight="12.75"/>
  <cols>
    <col min="1" max="2" width="4.72380952380952" customWidth="1"/>
    <col min="3" max="3" width="4.18095238095238" customWidth="1"/>
    <col min="4" max="4" width="13.1428571428571" customWidth="1"/>
    <col min="5" max="5" width="25.3619047619048" customWidth="1"/>
    <col min="6" max="6" width="5.54285714285714" customWidth="1"/>
    <col min="7" max="7" width="6.09523809523809" customWidth="1"/>
    <col min="8" max="8" width="5" customWidth="1"/>
    <col min="9" max="9" width="5.72380952380952" customWidth="1"/>
    <col min="10" max="10" width="5.27619047619048" customWidth="1"/>
    <col min="11" max="11" width="4.72380952380952" customWidth="1"/>
    <col min="12" max="12" width="5.63809523809524" customWidth="1"/>
    <col min="13" max="13" width="5.54285714285714" customWidth="1"/>
    <col min="14" max="14" width="5.27619047619048" customWidth="1"/>
    <col min="15" max="15" width="4.45714285714286" customWidth="1"/>
    <col min="16" max="16" width="6.18095238095238" customWidth="1"/>
    <col min="17" max="17" width="5.54285714285714" customWidth="1"/>
    <col min="18" max="18" width="5.27619047619048" customWidth="1"/>
    <col min="19" max="19" width="5.81904761904762" customWidth="1"/>
    <col min="20" max="20" width="10" customWidth="1"/>
    <col min="21" max="21" width="27.0952380952381" customWidth="1"/>
  </cols>
  <sheetData>
    <row r="1" ht="18" spans="1:2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1">
      <c r="A2" s="5" t="s">
        <v>1</v>
      </c>
      <c r="B2" s="4"/>
      <c r="C2" s="6" t="s">
        <v>2</v>
      </c>
      <c r="D2" s="6" t="s">
        <v>3</v>
      </c>
      <c r="E2" s="5" t="s">
        <v>4</v>
      </c>
      <c r="F2" s="6" t="s">
        <v>5</v>
      </c>
      <c r="G2" s="4"/>
      <c r="H2" s="7" t="s">
        <v>6</v>
      </c>
      <c r="I2" s="7" t="s">
        <v>7</v>
      </c>
      <c r="J2" s="4"/>
      <c r="K2" s="4"/>
      <c r="L2" s="76" t="s">
        <v>8</v>
      </c>
      <c r="M2" s="77" t="s">
        <v>9</v>
      </c>
      <c r="N2" s="78"/>
      <c r="O2" s="78"/>
      <c r="P2" s="78"/>
      <c r="Q2" s="78"/>
      <c r="R2" s="78"/>
      <c r="S2" s="5" t="s">
        <v>10</v>
      </c>
      <c r="T2" s="5" t="s">
        <v>11</v>
      </c>
      <c r="U2" s="5" t="s">
        <v>12</v>
      </c>
    </row>
    <row r="3" ht="24" spans="1:21">
      <c r="A3" s="4"/>
      <c r="B3" s="4"/>
      <c r="C3" s="4"/>
      <c r="D3" s="4"/>
      <c r="E3" s="4"/>
      <c r="F3" s="6" t="s">
        <v>13</v>
      </c>
      <c r="G3" s="6" t="s">
        <v>14</v>
      </c>
      <c r="H3" s="4"/>
      <c r="I3" s="7" t="s">
        <v>15</v>
      </c>
      <c r="J3" s="7" t="s">
        <v>16</v>
      </c>
      <c r="K3" s="7" t="s">
        <v>17</v>
      </c>
      <c r="L3" s="4"/>
      <c r="M3" s="7" t="s">
        <v>18</v>
      </c>
      <c r="N3" s="7" t="s">
        <v>19</v>
      </c>
      <c r="O3" s="7" t="s">
        <v>20</v>
      </c>
      <c r="P3" s="7" t="s">
        <v>21</v>
      </c>
      <c r="Q3" s="7" t="s">
        <v>22</v>
      </c>
      <c r="R3" s="97" t="s">
        <v>23</v>
      </c>
      <c r="S3" s="4"/>
      <c r="T3" s="4"/>
      <c r="U3" s="4"/>
    </row>
    <row r="4" spans="1:2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7">
        <v>20</v>
      </c>
      <c r="N4" s="7">
        <v>20</v>
      </c>
      <c r="O4" s="7">
        <v>20</v>
      </c>
      <c r="P4" s="7">
        <v>20</v>
      </c>
      <c r="Q4" s="7">
        <v>20</v>
      </c>
      <c r="R4" s="97">
        <v>20</v>
      </c>
      <c r="S4" s="4"/>
      <c r="T4" s="4"/>
      <c r="U4" s="4"/>
    </row>
    <row r="5" spans="1:2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7">
        <v>15</v>
      </c>
      <c r="N5" s="7">
        <v>16</v>
      </c>
      <c r="O5" s="7">
        <v>16</v>
      </c>
      <c r="P5" s="7">
        <v>16</v>
      </c>
      <c r="Q5" s="7">
        <v>0</v>
      </c>
      <c r="R5" s="7"/>
      <c r="S5" s="4"/>
      <c r="T5" s="4"/>
      <c r="U5" s="4"/>
    </row>
    <row r="6" ht="24" spans="1:21">
      <c r="A6" s="5" t="s">
        <v>24</v>
      </c>
      <c r="B6" s="5" t="s">
        <v>25</v>
      </c>
      <c r="C6" s="6">
        <v>1</v>
      </c>
      <c r="D6" s="6" t="s">
        <v>26</v>
      </c>
      <c r="E6" s="5" t="s">
        <v>27</v>
      </c>
      <c r="F6" s="6" t="s">
        <v>28</v>
      </c>
      <c r="G6" s="6" t="s">
        <v>29</v>
      </c>
      <c r="H6" s="7">
        <v>2</v>
      </c>
      <c r="I6" s="79">
        <v>36</v>
      </c>
      <c r="J6" s="7">
        <v>36</v>
      </c>
      <c r="K6" s="7"/>
      <c r="L6" s="76" t="s">
        <v>30</v>
      </c>
      <c r="M6" s="7">
        <v>2</v>
      </c>
      <c r="N6" s="7"/>
      <c r="O6" s="7"/>
      <c r="P6" s="7"/>
      <c r="Q6" s="7"/>
      <c r="R6" s="97"/>
      <c r="S6" s="5" t="s">
        <v>31</v>
      </c>
      <c r="T6" s="5" t="s">
        <v>32</v>
      </c>
      <c r="U6" s="5"/>
    </row>
    <row r="7" ht="24" spans="1:21">
      <c r="A7" s="4"/>
      <c r="B7" s="4"/>
      <c r="C7" s="6">
        <v>2</v>
      </c>
      <c r="D7" s="6" t="s">
        <v>33</v>
      </c>
      <c r="E7" s="5" t="s">
        <v>34</v>
      </c>
      <c r="F7" s="6" t="s">
        <v>28</v>
      </c>
      <c r="G7" s="6" t="s">
        <v>29</v>
      </c>
      <c r="H7" s="7">
        <v>2</v>
      </c>
      <c r="I7" s="79">
        <v>36</v>
      </c>
      <c r="J7" s="7">
        <v>36</v>
      </c>
      <c r="K7" s="7"/>
      <c r="L7" s="76" t="s">
        <v>35</v>
      </c>
      <c r="M7" s="7"/>
      <c r="N7" s="7">
        <v>2</v>
      </c>
      <c r="O7" s="7"/>
      <c r="P7" s="7"/>
      <c r="Q7" s="7"/>
      <c r="R7" s="97"/>
      <c r="S7" s="5" t="s">
        <v>31</v>
      </c>
      <c r="T7" s="5" t="s">
        <v>32</v>
      </c>
      <c r="U7" s="5"/>
    </row>
    <row r="8" ht="24" spans="1:21">
      <c r="A8" s="4"/>
      <c r="B8" s="4"/>
      <c r="C8" s="6">
        <v>3</v>
      </c>
      <c r="D8" s="6" t="s">
        <v>36</v>
      </c>
      <c r="E8" s="5" t="s">
        <v>37</v>
      </c>
      <c r="F8" s="6" t="s">
        <v>28</v>
      </c>
      <c r="G8" s="6" t="s">
        <v>29</v>
      </c>
      <c r="H8" s="7">
        <v>2</v>
      </c>
      <c r="I8" s="79">
        <v>36</v>
      </c>
      <c r="J8" s="7">
        <v>36</v>
      </c>
      <c r="K8" s="7"/>
      <c r="L8" s="76" t="s">
        <v>38</v>
      </c>
      <c r="M8" s="7"/>
      <c r="N8" s="7"/>
      <c r="O8" s="7">
        <v>2</v>
      </c>
      <c r="P8" s="7"/>
      <c r="Q8" s="7"/>
      <c r="R8" s="97"/>
      <c r="S8" s="5" t="s">
        <v>31</v>
      </c>
      <c r="T8" s="5" t="s">
        <v>32</v>
      </c>
      <c r="U8" s="5"/>
    </row>
    <row r="9" ht="24" spans="1:21">
      <c r="A9" s="4"/>
      <c r="B9" s="4"/>
      <c r="C9" s="6">
        <v>4</v>
      </c>
      <c r="D9" s="6" t="s">
        <v>39</v>
      </c>
      <c r="E9" s="5" t="s">
        <v>40</v>
      </c>
      <c r="F9" s="6" t="s">
        <v>28</v>
      </c>
      <c r="G9" s="6" t="s">
        <v>29</v>
      </c>
      <c r="H9" s="7">
        <v>2</v>
      </c>
      <c r="I9" s="79">
        <v>36</v>
      </c>
      <c r="J9" s="7">
        <v>36</v>
      </c>
      <c r="K9" s="7"/>
      <c r="L9" s="76" t="s">
        <v>41</v>
      </c>
      <c r="M9" s="7"/>
      <c r="N9" s="7"/>
      <c r="O9" s="7"/>
      <c r="P9" s="7">
        <v>2</v>
      </c>
      <c r="Q9" s="7"/>
      <c r="R9" s="97"/>
      <c r="S9" s="5" t="s">
        <v>31</v>
      </c>
      <c r="T9" s="5" t="s">
        <v>32</v>
      </c>
      <c r="U9" s="5"/>
    </row>
    <row r="10" ht="24" spans="1:21">
      <c r="A10" s="4"/>
      <c r="B10" s="4"/>
      <c r="C10" s="6">
        <v>5</v>
      </c>
      <c r="D10" s="6" t="s">
        <v>42</v>
      </c>
      <c r="E10" s="5" t="s">
        <v>43</v>
      </c>
      <c r="F10" s="6" t="s">
        <v>28</v>
      </c>
      <c r="G10" s="6" t="s">
        <v>29</v>
      </c>
      <c r="H10" s="7">
        <v>1</v>
      </c>
      <c r="I10" s="79">
        <v>16</v>
      </c>
      <c r="J10" s="7">
        <v>16</v>
      </c>
      <c r="K10" s="7"/>
      <c r="L10" s="76" t="s">
        <v>38</v>
      </c>
      <c r="M10" s="7"/>
      <c r="N10" s="7"/>
      <c r="O10" s="7">
        <v>2</v>
      </c>
      <c r="P10" s="7"/>
      <c r="Q10" s="7"/>
      <c r="R10" s="97"/>
      <c r="S10" s="5" t="s">
        <v>31</v>
      </c>
      <c r="T10" s="5" t="s">
        <v>32</v>
      </c>
      <c r="U10" s="5"/>
    </row>
    <row r="11" ht="24" spans="1:21">
      <c r="A11" s="4"/>
      <c r="B11" s="4"/>
      <c r="C11" s="6">
        <v>6</v>
      </c>
      <c r="D11" s="6" t="s">
        <v>44</v>
      </c>
      <c r="E11" s="5" t="s">
        <v>45</v>
      </c>
      <c r="F11" s="6" t="s">
        <v>28</v>
      </c>
      <c r="G11" s="6"/>
      <c r="H11" s="8">
        <v>2</v>
      </c>
      <c r="I11" s="79">
        <v>28</v>
      </c>
      <c r="J11" s="8">
        <v>28</v>
      </c>
      <c r="K11" s="8"/>
      <c r="L11" s="76" t="s">
        <v>30</v>
      </c>
      <c r="M11" s="8">
        <v>2</v>
      </c>
      <c r="N11" s="8"/>
      <c r="O11" s="8"/>
      <c r="P11" s="8"/>
      <c r="Q11" s="8"/>
      <c r="R11" s="8"/>
      <c r="S11" s="5" t="s">
        <v>31</v>
      </c>
      <c r="T11" s="5" t="s">
        <v>32</v>
      </c>
      <c r="U11" s="98"/>
    </row>
    <row r="12" ht="24" spans="1:21">
      <c r="A12" s="4"/>
      <c r="B12" s="4"/>
      <c r="C12" s="6">
        <v>7</v>
      </c>
      <c r="D12" s="6" t="s">
        <v>46</v>
      </c>
      <c r="E12" s="5" t="s">
        <v>47</v>
      </c>
      <c r="F12" s="6" t="s">
        <v>28</v>
      </c>
      <c r="G12" s="6"/>
      <c r="H12" s="8">
        <v>1</v>
      </c>
      <c r="I12" s="79">
        <v>18</v>
      </c>
      <c r="J12" s="8">
        <v>18</v>
      </c>
      <c r="K12" s="8"/>
      <c r="L12" s="76" t="s">
        <v>30</v>
      </c>
      <c r="M12" s="8" t="s">
        <v>48</v>
      </c>
      <c r="N12" s="8"/>
      <c r="O12" s="8"/>
      <c r="P12" s="8"/>
      <c r="Q12" s="8"/>
      <c r="R12" s="8"/>
      <c r="S12" s="5"/>
      <c r="T12" s="5" t="s">
        <v>32</v>
      </c>
      <c r="U12" s="5" t="s">
        <v>49</v>
      </c>
    </row>
    <row r="13" ht="24" spans="1:21">
      <c r="A13" s="4"/>
      <c r="B13" s="4"/>
      <c r="C13" s="6">
        <v>8</v>
      </c>
      <c r="D13" s="6" t="s">
        <v>50</v>
      </c>
      <c r="E13" s="5" t="s">
        <v>51</v>
      </c>
      <c r="F13" s="6" t="s">
        <v>28</v>
      </c>
      <c r="G13" s="6"/>
      <c r="H13" s="8">
        <v>3</v>
      </c>
      <c r="I13" s="79">
        <v>46</v>
      </c>
      <c r="J13" s="8">
        <v>46</v>
      </c>
      <c r="K13" s="8"/>
      <c r="L13" s="76" t="s">
        <v>41</v>
      </c>
      <c r="M13" s="8"/>
      <c r="N13" s="8"/>
      <c r="O13" s="8"/>
      <c r="P13" s="8">
        <v>4</v>
      </c>
      <c r="Q13" s="8"/>
      <c r="R13" s="8"/>
      <c r="S13" s="5" t="s">
        <v>31</v>
      </c>
      <c r="T13" s="5" t="s">
        <v>32</v>
      </c>
      <c r="U13" s="5"/>
    </row>
    <row r="14" ht="36" spans="1:21">
      <c r="A14" s="4"/>
      <c r="B14" s="4"/>
      <c r="C14" s="6">
        <v>9</v>
      </c>
      <c r="D14" s="6" t="s">
        <v>52</v>
      </c>
      <c r="E14" s="5" t="s">
        <v>53</v>
      </c>
      <c r="F14" s="6" t="s">
        <v>28</v>
      </c>
      <c r="G14" s="6"/>
      <c r="H14" s="7">
        <v>11</v>
      </c>
      <c r="I14" s="79">
        <v>172</v>
      </c>
      <c r="J14" s="7">
        <v>172</v>
      </c>
      <c r="K14" s="7"/>
      <c r="L14" s="76" t="s">
        <v>54</v>
      </c>
      <c r="M14" s="7">
        <v>4</v>
      </c>
      <c r="N14" s="7">
        <v>4</v>
      </c>
      <c r="O14" s="7"/>
      <c r="P14" s="7">
        <v>3</v>
      </c>
      <c r="Q14" s="7"/>
      <c r="R14" s="97"/>
      <c r="S14" s="5" t="s">
        <v>31</v>
      </c>
      <c r="T14" s="5" t="s">
        <v>55</v>
      </c>
      <c r="U14" s="5" t="s">
        <v>56</v>
      </c>
    </row>
    <row r="15" ht="36" spans="1:21">
      <c r="A15" s="4"/>
      <c r="B15" s="4"/>
      <c r="C15" s="6">
        <v>10</v>
      </c>
      <c r="D15" s="6" t="s">
        <v>57</v>
      </c>
      <c r="E15" s="5" t="s">
        <v>58</v>
      </c>
      <c r="F15" s="6" t="s">
        <v>28</v>
      </c>
      <c r="G15" s="6"/>
      <c r="H15" s="7">
        <v>9</v>
      </c>
      <c r="I15" s="7">
        <v>144</v>
      </c>
      <c r="J15" s="7">
        <v>144</v>
      </c>
      <c r="K15" s="7"/>
      <c r="L15" s="76" t="s">
        <v>59</v>
      </c>
      <c r="M15" s="7">
        <v>4</v>
      </c>
      <c r="N15" s="7">
        <v>4</v>
      </c>
      <c r="O15" s="7">
        <v>1</v>
      </c>
      <c r="P15" s="7"/>
      <c r="Q15" s="7"/>
      <c r="R15" s="97"/>
      <c r="S15" s="5" t="s">
        <v>31</v>
      </c>
      <c r="T15" s="5" t="s">
        <v>55</v>
      </c>
      <c r="U15" s="5" t="s">
        <v>60</v>
      </c>
    </row>
    <row r="16" ht="24" spans="1:21">
      <c r="A16" s="4"/>
      <c r="B16" s="4"/>
      <c r="C16" s="6">
        <v>11</v>
      </c>
      <c r="D16" s="6" t="s">
        <v>61</v>
      </c>
      <c r="E16" s="5" t="s">
        <v>62</v>
      </c>
      <c r="F16" s="6" t="s">
        <v>28</v>
      </c>
      <c r="G16" s="6"/>
      <c r="H16" s="7">
        <v>8</v>
      </c>
      <c r="I16" s="7">
        <v>124</v>
      </c>
      <c r="J16" s="7">
        <v>124</v>
      </c>
      <c r="K16" s="7"/>
      <c r="L16" s="76" t="s">
        <v>63</v>
      </c>
      <c r="M16" s="7">
        <v>4</v>
      </c>
      <c r="N16" s="7">
        <v>4</v>
      </c>
      <c r="O16" s="7"/>
      <c r="P16" s="7"/>
      <c r="Q16" s="7"/>
      <c r="R16" s="97"/>
      <c r="S16" s="5" t="s">
        <v>31</v>
      </c>
      <c r="T16" s="5" t="s">
        <v>55</v>
      </c>
      <c r="U16" s="5"/>
    </row>
    <row r="17" spans="1:21">
      <c r="A17" s="4"/>
      <c r="B17" s="4"/>
      <c r="C17" s="6">
        <v>12</v>
      </c>
      <c r="D17" s="6" t="s">
        <v>64</v>
      </c>
      <c r="E17" s="5" t="s">
        <v>65</v>
      </c>
      <c r="F17" s="6" t="s">
        <v>28</v>
      </c>
      <c r="G17" s="6"/>
      <c r="H17" s="7">
        <v>2</v>
      </c>
      <c r="I17" s="7">
        <v>32</v>
      </c>
      <c r="J17" s="7">
        <v>32</v>
      </c>
      <c r="K17" s="7"/>
      <c r="L17" s="76" t="s">
        <v>38</v>
      </c>
      <c r="M17" s="7"/>
      <c r="N17" s="7"/>
      <c r="O17" s="7">
        <v>2</v>
      </c>
      <c r="P17" s="7"/>
      <c r="Q17" s="7"/>
      <c r="R17" s="97"/>
      <c r="S17" s="5" t="s">
        <v>66</v>
      </c>
      <c r="T17" s="5" t="s">
        <v>55</v>
      </c>
      <c r="U17" s="5"/>
    </row>
    <row r="18" ht="24" spans="1:21">
      <c r="A18" s="4"/>
      <c r="B18" s="4"/>
      <c r="C18" s="6">
        <v>13</v>
      </c>
      <c r="D18" s="6" t="s">
        <v>67</v>
      </c>
      <c r="E18" s="5" t="s">
        <v>68</v>
      </c>
      <c r="F18" s="6" t="s">
        <v>69</v>
      </c>
      <c r="G18" s="6"/>
      <c r="H18" s="7">
        <v>2</v>
      </c>
      <c r="I18" s="7">
        <v>32</v>
      </c>
      <c r="J18" s="7">
        <v>28</v>
      </c>
      <c r="K18" s="7">
        <v>4</v>
      </c>
      <c r="L18" s="76" t="s">
        <v>35</v>
      </c>
      <c r="M18" s="7"/>
      <c r="N18" s="7">
        <v>2</v>
      </c>
      <c r="O18" s="7"/>
      <c r="P18" s="7"/>
      <c r="Q18" s="7"/>
      <c r="R18" s="97"/>
      <c r="S18" s="5" t="s">
        <v>66</v>
      </c>
      <c r="T18" s="5" t="s">
        <v>70</v>
      </c>
      <c r="U18" s="5" t="s">
        <v>71</v>
      </c>
    </row>
    <row r="19" spans="1:21">
      <c r="A19" s="4"/>
      <c r="B19" s="4"/>
      <c r="C19" s="6">
        <v>14</v>
      </c>
      <c r="D19" s="6" t="s">
        <v>72</v>
      </c>
      <c r="E19" s="5" t="s">
        <v>73</v>
      </c>
      <c r="F19" s="6" t="s">
        <v>74</v>
      </c>
      <c r="G19" s="6"/>
      <c r="H19" s="7">
        <v>2</v>
      </c>
      <c r="I19" s="7"/>
      <c r="J19" s="7"/>
      <c r="K19" s="7"/>
      <c r="L19" s="76" t="s">
        <v>30</v>
      </c>
      <c r="M19" s="7" t="s">
        <v>75</v>
      </c>
      <c r="N19" s="7"/>
      <c r="O19" s="7"/>
      <c r="P19" s="7"/>
      <c r="Q19" s="7"/>
      <c r="R19" s="97"/>
      <c r="S19" s="5" t="s">
        <v>66</v>
      </c>
      <c r="T19" s="5" t="s">
        <v>76</v>
      </c>
      <c r="U19" s="5"/>
    </row>
    <row r="20" ht="24" spans="1:21">
      <c r="A20" s="4"/>
      <c r="B20" s="4"/>
      <c r="C20" s="6">
        <v>15</v>
      </c>
      <c r="D20" s="6" t="s">
        <v>77</v>
      </c>
      <c r="E20" s="5" t="s">
        <v>78</v>
      </c>
      <c r="F20" s="6" t="s">
        <v>74</v>
      </c>
      <c r="G20" s="6"/>
      <c r="H20" s="7">
        <v>3</v>
      </c>
      <c r="I20" s="7"/>
      <c r="J20" s="7"/>
      <c r="K20" s="7"/>
      <c r="L20" s="76" t="s">
        <v>79</v>
      </c>
      <c r="M20" s="7"/>
      <c r="N20" s="7" t="s">
        <v>80</v>
      </c>
      <c r="O20" s="7" t="s">
        <v>80</v>
      </c>
      <c r="P20" s="7" t="s">
        <v>80</v>
      </c>
      <c r="Q20" s="7"/>
      <c r="R20" s="97"/>
      <c r="S20" s="5" t="s">
        <v>66</v>
      </c>
      <c r="T20" s="5" t="s">
        <v>76</v>
      </c>
      <c r="U20" s="5"/>
    </row>
    <row r="21" spans="1:21">
      <c r="A21" s="4"/>
      <c r="B21" s="4"/>
      <c r="C21" s="6">
        <v>16</v>
      </c>
      <c r="D21" s="6" t="s">
        <v>81</v>
      </c>
      <c r="E21" s="5" t="s">
        <v>82</v>
      </c>
      <c r="F21" s="6" t="s">
        <v>28</v>
      </c>
      <c r="G21" s="6"/>
      <c r="H21" s="7">
        <v>1</v>
      </c>
      <c r="I21" s="80">
        <v>16</v>
      </c>
      <c r="J21" s="79">
        <v>16</v>
      </c>
      <c r="K21" s="79"/>
      <c r="L21" s="81" t="s">
        <v>35</v>
      </c>
      <c r="M21" s="79"/>
      <c r="N21" s="79">
        <v>2</v>
      </c>
      <c r="O21" s="82"/>
      <c r="P21" s="82"/>
      <c r="Q21" s="82"/>
      <c r="R21" s="99"/>
      <c r="S21" s="5" t="s">
        <v>66</v>
      </c>
      <c r="T21" s="5" t="s">
        <v>76</v>
      </c>
      <c r="U21" s="5" t="s">
        <v>83</v>
      </c>
    </row>
    <row r="22" ht="24" spans="1:21">
      <c r="A22" s="4"/>
      <c r="B22" s="4"/>
      <c r="C22" s="6">
        <v>17</v>
      </c>
      <c r="D22" s="6" t="s">
        <v>84</v>
      </c>
      <c r="E22" s="5" t="s">
        <v>85</v>
      </c>
      <c r="F22" s="6" t="s">
        <v>74</v>
      </c>
      <c r="G22" s="6"/>
      <c r="H22" s="7">
        <v>2</v>
      </c>
      <c r="I22" s="7">
        <v>8</v>
      </c>
      <c r="J22" s="7">
        <v>0</v>
      </c>
      <c r="K22" s="7">
        <v>8</v>
      </c>
      <c r="L22" s="76" t="s">
        <v>86</v>
      </c>
      <c r="M22" s="7" t="s">
        <v>87</v>
      </c>
      <c r="N22" s="7" t="s">
        <v>87</v>
      </c>
      <c r="O22" s="7" t="s">
        <v>87</v>
      </c>
      <c r="P22" s="7" t="s">
        <v>87</v>
      </c>
      <c r="Q22" s="7"/>
      <c r="R22" s="97"/>
      <c r="S22" s="5"/>
      <c r="T22" s="5" t="s">
        <v>88</v>
      </c>
      <c r="U22" s="5" t="s">
        <v>89</v>
      </c>
    </row>
    <row r="23" ht="24" spans="1:21">
      <c r="A23" s="4"/>
      <c r="B23" s="4"/>
      <c r="C23" s="6">
        <v>18</v>
      </c>
      <c r="D23" s="6" t="s">
        <v>90</v>
      </c>
      <c r="E23" s="5" t="s">
        <v>91</v>
      </c>
      <c r="F23" s="6" t="s">
        <v>69</v>
      </c>
      <c r="G23" s="6"/>
      <c r="H23" s="7">
        <v>8</v>
      </c>
      <c r="I23" s="7">
        <v>126</v>
      </c>
      <c r="J23" s="7">
        <v>8</v>
      </c>
      <c r="K23" s="7">
        <v>118</v>
      </c>
      <c r="L23" s="76" t="s">
        <v>86</v>
      </c>
      <c r="M23" s="7">
        <v>2</v>
      </c>
      <c r="N23" s="7">
        <v>2</v>
      </c>
      <c r="O23" s="7">
        <v>2</v>
      </c>
      <c r="P23" s="7">
        <v>2</v>
      </c>
      <c r="Q23" s="7"/>
      <c r="R23" s="97"/>
      <c r="S23" s="5" t="s">
        <v>31</v>
      </c>
      <c r="T23" s="5" t="s">
        <v>92</v>
      </c>
      <c r="U23" s="5"/>
    </row>
    <row r="24" ht="13" customHeight="1" spans="1:21">
      <c r="A24" s="4"/>
      <c r="B24" s="4"/>
      <c r="C24" s="6">
        <v>19</v>
      </c>
      <c r="D24" s="6" t="s">
        <v>93</v>
      </c>
      <c r="E24" s="5" t="s">
        <v>94</v>
      </c>
      <c r="F24" s="6" t="s">
        <v>69</v>
      </c>
      <c r="G24" s="6"/>
      <c r="H24" s="7">
        <v>2</v>
      </c>
      <c r="I24" s="7">
        <v>32</v>
      </c>
      <c r="J24" s="7">
        <v>2</v>
      </c>
      <c r="K24" s="7">
        <v>30</v>
      </c>
      <c r="L24" s="6" t="s">
        <v>95</v>
      </c>
      <c r="M24" s="7"/>
      <c r="N24" s="7">
        <v>1</v>
      </c>
      <c r="O24" s="7"/>
      <c r="P24" s="7">
        <v>1</v>
      </c>
      <c r="Q24" s="7"/>
      <c r="R24" s="7"/>
      <c r="S24" s="5" t="s">
        <v>66</v>
      </c>
      <c r="T24" s="5" t="s">
        <v>96</v>
      </c>
      <c r="U24" s="5"/>
    </row>
    <row r="25" ht="13" customHeight="1" spans="1:21">
      <c r="A25" s="4"/>
      <c r="B25" s="4"/>
      <c r="C25" s="6">
        <v>20</v>
      </c>
      <c r="D25" s="9" t="s">
        <v>97</v>
      </c>
      <c r="E25" s="5" t="s">
        <v>98</v>
      </c>
      <c r="F25" s="6" t="s">
        <v>69</v>
      </c>
      <c r="G25" s="6" t="s">
        <v>29</v>
      </c>
      <c r="H25" s="7">
        <v>2</v>
      </c>
      <c r="I25" s="7">
        <v>32</v>
      </c>
      <c r="J25" s="7">
        <v>16</v>
      </c>
      <c r="K25" s="7">
        <v>16</v>
      </c>
      <c r="L25" s="6" t="s">
        <v>99</v>
      </c>
      <c r="M25" s="7"/>
      <c r="N25" s="7"/>
      <c r="O25" s="7">
        <v>2</v>
      </c>
      <c r="P25" s="7"/>
      <c r="Q25" s="7"/>
      <c r="R25" s="7"/>
      <c r="S25" s="5" t="s">
        <v>66</v>
      </c>
      <c r="T25" s="5" t="s">
        <v>100</v>
      </c>
      <c r="U25" s="100" t="s">
        <v>101</v>
      </c>
    </row>
    <row r="26" ht="13" customHeight="1" spans="1:21">
      <c r="A26" s="4"/>
      <c r="B26" s="4"/>
      <c r="C26" s="6">
        <v>21</v>
      </c>
      <c r="D26" s="6" t="s">
        <v>102</v>
      </c>
      <c r="E26" s="5" t="s">
        <v>103</v>
      </c>
      <c r="F26" s="6" t="s">
        <v>69</v>
      </c>
      <c r="G26" s="6"/>
      <c r="H26" s="7">
        <v>6</v>
      </c>
      <c r="I26" s="7">
        <v>96</v>
      </c>
      <c r="J26" s="7">
        <v>48</v>
      </c>
      <c r="K26" s="7">
        <v>48</v>
      </c>
      <c r="L26" s="76" t="s">
        <v>104</v>
      </c>
      <c r="M26" s="7"/>
      <c r="N26" s="7"/>
      <c r="O26" s="7">
        <v>4</v>
      </c>
      <c r="P26" s="7">
        <v>2</v>
      </c>
      <c r="Q26" s="7"/>
      <c r="R26" s="97"/>
      <c r="S26" s="5" t="s">
        <v>66</v>
      </c>
      <c r="T26" s="5" t="s">
        <v>105</v>
      </c>
      <c r="U26" s="5" t="s">
        <v>106</v>
      </c>
    </row>
    <row r="27" ht="13" customHeight="1" spans="1:21">
      <c r="A27" s="4"/>
      <c r="B27" s="4"/>
      <c r="C27" s="6">
        <v>22</v>
      </c>
      <c r="D27" s="6" t="s">
        <v>107</v>
      </c>
      <c r="E27" s="5" t="s">
        <v>108</v>
      </c>
      <c r="F27" s="6" t="s">
        <v>28</v>
      </c>
      <c r="G27" s="6"/>
      <c r="H27" s="7">
        <v>2</v>
      </c>
      <c r="I27" s="7">
        <v>32</v>
      </c>
      <c r="J27" s="7">
        <v>32</v>
      </c>
      <c r="K27" s="7"/>
      <c r="L27" s="76" t="s">
        <v>41</v>
      </c>
      <c r="M27" s="7"/>
      <c r="N27" s="7"/>
      <c r="O27" s="7"/>
      <c r="P27" s="7">
        <v>2</v>
      </c>
      <c r="Q27" s="7"/>
      <c r="R27" s="97"/>
      <c r="S27" s="5" t="s">
        <v>66</v>
      </c>
      <c r="T27" s="5" t="s">
        <v>109</v>
      </c>
      <c r="U27" s="5"/>
    </row>
    <row r="28" ht="13" customHeight="1" spans="1:21">
      <c r="A28" s="4"/>
      <c r="B28" s="4"/>
      <c r="C28" s="6">
        <v>23</v>
      </c>
      <c r="D28" s="6" t="s">
        <v>110</v>
      </c>
      <c r="E28" s="5" t="s">
        <v>111</v>
      </c>
      <c r="F28" s="6" t="s">
        <v>28</v>
      </c>
      <c r="G28" s="6"/>
      <c r="H28" s="7">
        <v>1</v>
      </c>
      <c r="I28" s="7"/>
      <c r="J28" s="7"/>
      <c r="K28" s="7"/>
      <c r="L28" s="76" t="s">
        <v>112</v>
      </c>
      <c r="M28" s="7"/>
      <c r="N28" s="7"/>
      <c r="O28" s="7"/>
      <c r="P28" s="7"/>
      <c r="Q28" s="7"/>
      <c r="R28" s="97"/>
      <c r="S28" s="5"/>
      <c r="T28" s="5"/>
      <c r="U28" s="5"/>
    </row>
    <row r="29" ht="13" customHeight="1" spans="1:21">
      <c r="A29" s="4"/>
      <c r="B29" s="4"/>
      <c r="C29" s="10">
        <v>24</v>
      </c>
      <c r="D29" s="10" t="s">
        <v>113</v>
      </c>
      <c r="E29" s="11" t="s">
        <v>114</v>
      </c>
      <c r="F29" s="10" t="s">
        <v>28</v>
      </c>
      <c r="G29" s="10"/>
      <c r="H29" s="10">
        <v>2.5</v>
      </c>
      <c r="I29" s="10">
        <v>40</v>
      </c>
      <c r="J29" s="10">
        <v>40</v>
      </c>
      <c r="K29" s="10"/>
      <c r="L29" s="83" t="s">
        <v>30</v>
      </c>
      <c r="M29" s="10">
        <v>4</v>
      </c>
      <c r="N29" s="10"/>
      <c r="O29" s="10"/>
      <c r="P29" s="10"/>
      <c r="Q29" s="10"/>
      <c r="R29" s="10"/>
      <c r="S29" s="11" t="s">
        <v>31</v>
      </c>
      <c r="T29" s="11" t="s">
        <v>115</v>
      </c>
      <c r="U29" s="11" t="s">
        <v>116</v>
      </c>
    </row>
    <row r="30" spans="1:21">
      <c r="A30" s="4"/>
      <c r="B30" s="4"/>
      <c r="C30" s="5" t="s">
        <v>117</v>
      </c>
      <c r="D30" s="4"/>
      <c r="E30" s="4"/>
      <c r="F30" s="4"/>
      <c r="G30" s="4"/>
      <c r="H30" s="12">
        <f>SUM(H6:H29)</f>
        <v>78.5</v>
      </c>
      <c r="I30" s="12">
        <f>SUM(I6:I29)</f>
        <v>1138</v>
      </c>
      <c r="J30" s="12">
        <f>SUM(J6:J29)</f>
        <v>914</v>
      </c>
      <c r="K30" s="12">
        <f>SUM(K6:K29)</f>
        <v>224</v>
      </c>
      <c r="L30" s="84"/>
      <c r="M30" s="12">
        <f>SUM(M6:M29)</f>
        <v>22</v>
      </c>
      <c r="N30" s="12">
        <f>SUM(N6:N29)</f>
        <v>21</v>
      </c>
      <c r="O30" s="12">
        <f>SUM(O6:O29)</f>
        <v>15</v>
      </c>
      <c r="P30" s="12">
        <f>SUM(P6:P29)</f>
        <v>16</v>
      </c>
      <c r="Q30" s="12"/>
      <c r="R30" s="101"/>
      <c r="S30" s="5"/>
      <c r="T30" s="4"/>
      <c r="U30" s="5"/>
    </row>
    <row r="31" ht="24" spans="1:21">
      <c r="A31" s="4"/>
      <c r="B31" s="5" t="s">
        <v>118</v>
      </c>
      <c r="C31" s="6">
        <v>1</v>
      </c>
      <c r="D31" s="6"/>
      <c r="E31" s="5" t="s">
        <v>119</v>
      </c>
      <c r="F31" s="6" t="s">
        <v>69</v>
      </c>
      <c r="G31" s="13"/>
      <c r="H31" s="7">
        <v>4</v>
      </c>
      <c r="I31" s="7">
        <v>64</v>
      </c>
      <c r="J31" s="7">
        <v>48</v>
      </c>
      <c r="K31" s="7">
        <v>16</v>
      </c>
      <c r="L31" s="85" t="s">
        <v>79</v>
      </c>
      <c r="M31" s="7"/>
      <c r="N31" s="7"/>
      <c r="O31" s="7">
        <v>2</v>
      </c>
      <c r="P31" s="7">
        <v>2</v>
      </c>
      <c r="Q31" s="7"/>
      <c r="R31" s="97"/>
      <c r="S31" s="5" t="s">
        <v>66</v>
      </c>
      <c r="T31" s="6" t="s">
        <v>55</v>
      </c>
      <c r="U31" s="5"/>
    </row>
    <row r="32" ht="24" spans="1:21">
      <c r="A32" s="4"/>
      <c r="B32" s="4"/>
      <c r="C32" s="6">
        <v>2</v>
      </c>
      <c r="D32" s="6"/>
      <c r="E32" s="5" t="s">
        <v>120</v>
      </c>
      <c r="F32" s="6" t="s">
        <v>69</v>
      </c>
      <c r="G32" s="13"/>
      <c r="H32" s="4"/>
      <c r="I32" s="4"/>
      <c r="J32" s="4"/>
      <c r="K32" s="4"/>
      <c r="L32" s="85" t="s">
        <v>79</v>
      </c>
      <c r="M32" s="7"/>
      <c r="N32" s="4"/>
      <c r="O32" s="4"/>
      <c r="P32" s="4"/>
      <c r="Q32" s="7"/>
      <c r="R32" s="97"/>
      <c r="S32" s="5" t="s">
        <v>66</v>
      </c>
      <c r="T32" s="4"/>
      <c r="U32" s="4"/>
    </row>
    <row r="33" spans="1:21">
      <c r="A33" s="4"/>
      <c r="B33" s="4"/>
      <c r="C33" s="6">
        <v>3</v>
      </c>
      <c r="D33" s="6"/>
      <c r="E33" s="5" t="s">
        <v>121</v>
      </c>
      <c r="F33" s="6" t="s">
        <v>69</v>
      </c>
      <c r="G33" s="13"/>
      <c r="H33" s="7"/>
      <c r="I33" s="7"/>
      <c r="J33" s="7"/>
      <c r="K33" s="7"/>
      <c r="L33" s="85"/>
      <c r="M33" s="7"/>
      <c r="N33" s="4"/>
      <c r="O33" s="4"/>
      <c r="P33" s="4"/>
      <c r="Q33" s="7"/>
      <c r="R33" s="97"/>
      <c r="S33" s="5" t="s">
        <v>66</v>
      </c>
      <c r="T33" s="80" t="s">
        <v>55</v>
      </c>
      <c r="U33" s="4"/>
    </row>
    <row r="34" spans="1:21">
      <c r="A34" s="4"/>
      <c r="B34" s="4"/>
      <c r="C34" s="5" t="s">
        <v>117</v>
      </c>
      <c r="D34" s="4"/>
      <c r="E34" s="4"/>
      <c r="F34" s="4"/>
      <c r="G34" s="4"/>
      <c r="H34" s="14">
        <f>SUM(H31:H33)</f>
        <v>4</v>
      </c>
      <c r="I34" s="14">
        <f>SUM(I31:I33)</f>
        <v>64</v>
      </c>
      <c r="J34" s="14">
        <f>SUM(J31:J33)</f>
        <v>48</v>
      </c>
      <c r="K34" s="14">
        <f>SUM(K31:K33)</f>
        <v>16</v>
      </c>
      <c r="L34" s="45"/>
      <c r="M34" s="14"/>
      <c r="N34" s="14"/>
      <c r="O34" s="14">
        <v>2</v>
      </c>
      <c r="P34" s="14">
        <v>2</v>
      </c>
      <c r="Q34" s="14"/>
      <c r="R34" s="102"/>
      <c r="S34" s="5"/>
      <c r="T34" s="4"/>
      <c r="U34" s="5"/>
    </row>
    <row r="35" spans="1:21">
      <c r="A35" s="5"/>
      <c r="B35" s="6" t="s">
        <v>122</v>
      </c>
      <c r="C35" s="4"/>
      <c r="D35" s="4"/>
      <c r="E35" s="4"/>
      <c r="F35" s="4"/>
      <c r="G35" s="4"/>
      <c r="H35" s="15">
        <f>H34+H30</f>
        <v>82.5</v>
      </c>
      <c r="I35" s="15">
        <f>I34+I30</f>
        <v>1202</v>
      </c>
      <c r="J35" s="15">
        <f>J34+J30</f>
        <v>962</v>
      </c>
      <c r="K35" s="15">
        <f>K34+K30</f>
        <v>240</v>
      </c>
      <c r="L35" s="15"/>
      <c r="M35" s="15">
        <f>M34+M30</f>
        <v>22</v>
      </c>
      <c r="N35" s="15">
        <f>N34+N30</f>
        <v>21</v>
      </c>
      <c r="O35" s="15">
        <f>O34+O30</f>
        <v>17</v>
      </c>
      <c r="P35" s="15">
        <f>P34+P30</f>
        <v>18</v>
      </c>
      <c r="Q35" s="15"/>
      <c r="R35" s="15"/>
      <c r="S35" s="103">
        <f>I35/M68</f>
        <v>0.398805573988056</v>
      </c>
      <c r="T35" s="4"/>
      <c r="U35" s="5"/>
    </row>
    <row r="36" spans="1:21">
      <c r="A36" s="16" t="s">
        <v>123</v>
      </c>
      <c r="B36" s="17" t="s">
        <v>124</v>
      </c>
      <c r="C36" s="6">
        <v>1</v>
      </c>
      <c r="D36" s="18" t="s">
        <v>125</v>
      </c>
      <c r="E36" s="19" t="s">
        <v>126</v>
      </c>
      <c r="F36" s="20" t="s">
        <v>69</v>
      </c>
      <c r="G36" s="21" t="s">
        <v>29</v>
      </c>
      <c r="H36" s="22">
        <v>4</v>
      </c>
      <c r="I36" s="22">
        <v>60</v>
      </c>
      <c r="J36" s="22">
        <v>40</v>
      </c>
      <c r="K36" s="22">
        <v>20</v>
      </c>
      <c r="L36" s="64">
        <v>1</v>
      </c>
      <c r="M36" s="22">
        <v>4</v>
      </c>
      <c r="N36" s="22"/>
      <c r="O36" s="22"/>
      <c r="P36" s="22"/>
      <c r="Q36" s="22"/>
      <c r="R36" s="22"/>
      <c r="S36" s="20" t="s">
        <v>31</v>
      </c>
      <c r="T36" s="5"/>
      <c r="U36" s="5"/>
    </row>
    <row r="37" spans="1:21">
      <c r="A37" s="23"/>
      <c r="B37" s="24"/>
      <c r="C37" s="6">
        <v>2</v>
      </c>
      <c r="D37" s="18" t="s">
        <v>127</v>
      </c>
      <c r="E37" s="19" t="s">
        <v>128</v>
      </c>
      <c r="F37" s="20" t="s">
        <v>69</v>
      </c>
      <c r="G37" s="21" t="s">
        <v>29</v>
      </c>
      <c r="H37" s="22">
        <v>4</v>
      </c>
      <c r="I37" s="22">
        <v>64</v>
      </c>
      <c r="J37" s="22">
        <v>32</v>
      </c>
      <c r="K37" s="22">
        <v>32</v>
      </c>
      <c r="L37" s="64">
        <v>3</v>
      </c>
      <c r="M37" s="22"/>
      <c r="N37" s="22"/>
      <c r="O37" s="22">
        <v>4</v>
      </c>
      <c r="P37" s="22"/>
      <c r="Q37" s="22"/>
      <c r="R37" s="22"/>
      <c r="S37" s="20" t="s">
        <v>31</v>
      </c>
      <c r="T37" s="5"/>
      <c r="U37" s="5"/>
    </row>
    <row r="38" ht="14.5" customHeight="1" spans="1:21">
      <c r="A38" s="23"/>
      <c r="B38" s="24"/>
      <c r="C38" s="25">
        <v>3</v>
      </c>
      <c r="D38" s="26" t="s">
        <v>129</v>
      </c>
      <c r="E38" s="27" t="s">
        <v>130</v>
      </c>
      <c r="F38" s="28" t="s">
        <v>69</v>
      </c>
      <c r="G38" s="29" t="s">
        <v>29</v>
      </c>
      <c r="H38" s="30">
        <v>2</v>
      </c>
      <c r="I38" s="30">
        <v>32</v>
      </c>
      <c r="J38" s="30">
        <v>12</v>
      </c>
      <c r="K38" s="30">
        <v>20</v>
      </c>
      <c r="L38" s="86">
        <v>4</v>
      </c>
      <c r="M38" s="30"/>
      <c r="N38" s="30"/>
      <c r="O38" s="30"/>
      <c r="P38" s="30">
        <v>2</v>
      </c>
      <c r="Q38" s="30"/>
      <c r="R38" s="30"/>
      <c r="S38" s="20" t="s">
        <v>31</v>
      </c>
      <c r="T38" s="5"/>
      <c r="U38" s="5"/>
    </row>
    <row r="39" s="1" customFormat="1" ht="13.5" spans="1:21">
      <c r="A39" s="31"/>
      <c r="B39" s="32"/>
      <c r="C39" s="33">
        <v>4</v>
      </c>
      <c r="D39" s="18" t="s">
        <v>131</v>
      </c>
      <c r="E39" s="19" t="s">
        <v>132</v>
      </c>
      <c r="F39" s="20" t="s">
        <v>69</v>
      </c>
      <c r="G39" s="21" t="s">
        <v>29</v>
      </c>
      <c r="H39" s="34">
        <v>4</v>
      </c>
      <c r="I39" s="34">
        <v>60</v>
      </c>
      <c r="J39" s="34">
        <v>40</v>
      </c>
      <c r="K39" s="34">
        <v>20</v>
      </c>
      <c r="L39" s="20">
        <v>1</v>
      </c>
      <c r="M39" s="34">
        <v>4</v>
      </c>
      <c r="N39" s="42"/>
      <c r="O39" s="42"/>
      <c r="P39" s="42"/>
      <c r="Q39" s="42"/>
      <c r="R39" s="42"/>
      <c r="S39" s="104" t="s">
        <v>31</v>
      </c>
      <c r="T39" s="105"/>
      <c r="U39" s="106"/>
    </row>
    <row r="40" ht="13.5" spans="1:21">
      <c r="A40" s="23"/>
      <c r="B40" s="24"/>
      <c r="C40" s="33">
        <v>5</v>
      </c>
      <c r="D40" s="18" t="s">
        <v>133</v>
      </c>
      <c r="E40" s="35" t="s">
        <v>134</v>
      </c>
      <c r="F40" s="20" t="s">
        <v>69</v>
      </c>
      <c r="G40" s="21" t="s">
        <v>29</v>
      </c>
      <c r="H40" s="34">
        <v>2</v>
      </c>
      <c r="I40" s="34">
        <v>32</v>
      </c>
      <c r="J40" s="34">
        <v>22</v>
      </c>
      <c r="K40" s="34">
        <v>10</v>
      </c>
      <c r="L40" s="20">
        <v>2</v>
      </c>
      <c r="M40" s="34"/>
      <c r="N40" s="34">
        <v>2</v>
      </c>
      <c r="O40" s="34"/>
      <c r="P40" s="34"/>
      <c r="Q40" s="34"/>
      <c r="R40" s="34"/>
      <c r="S40" s="20" t="s">
        <v>31</v>
      </c>
      <c r="T40" s="107"/>
      <c r="U40" s="5"/>
    </row>
    <row r="41" ht="13.5" spans="1:21">
      <c r="A41" s="23"/>
      <c r="B41" s="24"/>
      <c r="C41" s="33">
        <v>6</v>
      </c>
      <c r="D41" s="18" t="s">
        <v>135</v>
      </c>
      <c r="E41" s="35" t="s">
        <v>136</v>
      </c>
      <c r="F41" s="36" t="s">
        <v>69</v>
      </c>
      <c r="G41" s="21" t="s">
        <v>29</v>
      </c>
      <c r="H41" s="34">
        <v>4</v>
      </c>
      <c r="I41" s="34">
        <v>64</v>
      </c>
      <c r="J41" s="34">
        <v>24</v>
      </c>
      <c r="K41" s="34">
        <v>40</v>
      </c>
      <c r="L41" s="20">
        <v>4</v>
      </c>
      <c r="M41" s="34"/>
      <c r="N41" s="34"/>
      <c r="O41" s="34"/>
      <c r="P41" s="34">
        <v>4</v>
      </c>
      <c r="Q41" s="34"/>
      <c r="R41" s="34"/>
      <c r="S41" s="20" t="s">
        <v>31</v>
      </c>
      <c r="T41" s="107"/>
      <c r="U41" s="5"/>
    </row>
    <row r="42" spans="1:21">
      <c r="A42" s="23"/>
      <c r="B42" s="24"/>
      <c r="C42" s="37">
        <v>7</v>
      </c>
      <c r="D42" s="38" t="s">
        <v>137</v>
      </c>
      <c r="E42" s="39" t="s">
        <v>138</v>
      </c>
      <c r="F42" s="40" t="s">
        <v>69</v>
      </c>
      <c r="G42" s="41" t="s">
        <v>29</v>
      </c>
      <c r="H42" s="42">
        <v>4</v>
      </c>
      <c r="I42" s="42">
        <v>60</v>
      </c>
      <c r="J42" s="42">
        <v>40</v>
      </c>
      <c r="K42" s="42">
        <v>20</v>
      </c>
      <c r="L42" s="87">
        <v>1</v>
      </c>
      <c r="M42" s="42">
        <v>4</v>
      </c>
      <c r="N42" s="42"/>
      <c r="O42" s="42"/>
      <c r="P42" s="42"/>
      <c r="Q42" s="42"/>
      <c r="R42" s="42"/>
      <c r="S42" s="108" t="s">
        <v>31</v>
      </c>
      <c r="T42" s="5"/>
      <c r="U42" s="5"/>
    </row>
    <row r="43" s="2" customFormat="1" ht="17.5" customHeight="1" spans="1:21">
      <c r="A43" s="43"/>
      <c r="B43" s="44"/>
      <c r="C43" s="45">
        <v>8</v>
      </c>
      <c r="D43" s="46" t="s">
        <v>139</v>
      </c>
      <c r="E43" s="47" t="s">
        <v>140</v>
      </c>
      <c r="F43" s="48" t="s">
        <v>69</v>
      </c>
      <c r="G43" s="49" t="s">
        <v>29</v>
      </c>
      <c r="H43" s="50">
        <v>4</v>
      </c>
      <c r="I43" s="50">
        <v>64</v>
      </c>
      <c r="J43" s="50">
        <v>40</v>
      </c>
      <c r="K43" s="50">
        <v>24</v>
      </c>
      <c r="L43" s="88" t="s">
        <v>41</v>
      </c>
      <c r="M43" s="50"/>
      <c r="N43" s="50"/>
      <c r="O43" s="50"/>
      <c r="P43" s="50">
        <v>4</v>
      </c>
      <c r="Q43" s="50"/>
      <c r="R43" s="50"/>
      <c r="S43" s="5"/>
      <c r="T43" s="5"/>
      <c r="U43" s="5"/>
    </row>
    <row r="44" spans="1:21">
      <c r="A44" s="23"/>
      <c r="B44" s="24"/>
      <c r="C44" s="51" t="s">
        <v>117</v>
      </c>
      <c r="D44" s="52"/>
      <c r="E44" s="52"/>
      <c r="F44" s="52"/>
      <c r="G44" s="52"/>
      <c r="H44" s="51">
        <f>SUM(H36:H43)</f>
        <v>28</v>
      </c>
      <c r="I44" s="51">
        <f>SUM(I36:I43)</f>
        <v>436</v>
      </c>
      <c r="J44" s="51">
        <f>SUM(J36:J43)</f>
        <v>250</v>
      </c>
      <c r="K44" s="51">
        <f>SUM(K36:K43)</f>
        <v>186</v>
      </c>
      <c r="L44" s="51"/>
      <c r="M44" s="51">
        <f t="shared" ref="M44:R44" si="0">SUM(M36:M43)</f>
        <v>12</v>
      </c>
      <c r="N44" s="51">
        <f t="shared" si="0"/>
        <v>2</v>
      </c>
      <c r="O44" s="51">
        <f t="shared" si="0"/>
        <v>4</v>
      </c>
      <c r="P44" s="51">
        <f t="shared" si="0"/>
        <v>10</v>
      </c>
      <c r="Q44" s="51">
        <f t="shared" si="0"/>
        <v>0</v>
      </c>
      <c r="R44" s="51">
        <f t="shared" si="0"/>
        <v>0</v>
      </c>
      <c r="S44" s="17"/>
      <c r="T44" s="17"/>
      <c r="U44" s="17"/>
    </row>
    <row r="45" spans="1:21">
      <c r="A45" s="23"/>
      <c r="B45" s="25" t="s">
        <v>141</v>
      </c>
      <c r="C45" s="6">
        <v>1</v>
      </c>
      <c r="D45" s="18" t="s">
        <v>142</v>
      </c>
      <c r="E45" s="35" t="s">
        <v>143</v>
      </c>
      <c r="F45" s="20" t="s">
        <v>69</v>
      </c>
      <c r="G45" s="21" t="s">
        <v>29</v>
      </c>
      <c r="H45" s="22">
        <v>4</v>
      </c>
      <c r="I45" s="22">
        <v>64</v>
      </c>
      <c r="J45" s="22">
        <v>24</v>
      </c>
      <c r="K45" s="22">
        <v>40</v>
      </c>
      <c r="L45" s="89">
        <v>2</v>
      </c>
      <c r="M45" s="22"/>
      <c r="N45" s="22">
        <v>4</v>
      </c>
      <c r="O45" s="22"/>
      <c r="P45" s="22"/>
      <c r="Q45" s="22"/>
      <c r="R45" s="22"/>
      <c r="S45" s="108" t="s">
        <v>66</v>
      </c>
      <c r="T45" s="5"/>
      <c r="U45" s="5"/>
    </row>
    <row r="46" spans="1:21">
      <c r="A46" s="23"/>
      <c r="B46" s="53"/>
      <c r="C46" s="6">
        <v>2</v>
      </c>
      <c r="D46" s="18" t="s">
        <v>144</v>
      </c>
      <c r="E46" s="35" t="s">
        <v>145</v>
      </c>
      <c r="F46" s="20" t="s">
        <v>69</v>
      </c>
      <c r="G46" s="21" t="s">
        <v>29</v>
      </c>
      <c r="H46" s="22">
        <v>4</v>
      </c>
      <c r="I46" s="22">
        <v>64</v>
      </c>
      <c r="J46" s="22">
        <v>24</v>
      </c>
      <c r="K46" s="22">
        <v>40</v>
      </c>
      <c r="L46" s="89">
        <v>4</v>
      </c>
      <c r="M46" s="22"/>
      <c r="N46" s="22"/>
      <c r="O46" s="22"/>
      <c r="P46" s="22">
        <v>4</v>
      </c>
      <c r="Q46" s="22"/>
      <c r="R46" s="22"/>
      <c r="S46" s="108" t="s">
        <v>66</v>
      </c>
      <c r="T46" s="5"/>
      <c r="U46" s="5"/>
    </row>
    <row r="47" ht="13.5" spans="1:21">
      <c r="A47" s="16"/>
      <c r="B47" s="53"/>
      <c r="C47" s="6">
        <v>3</v>
      </c>
      <c r="D47" s="18" t="s">
        <v>146</v>
      </c>
      <c r="E47" s="54" t="s">
        <v>147</v>
      </c>
      <c r="F47" s="20" t="s">
        <v>69</v>
      </c>
      <c r="G47" s="21" t="s">
        <v>29</v>
      </c>
      <c r="H47" s="55">
        <v>4</v>
      </c>
      <c r="I47" s="30">
        <v>64</v>
      </c>
      <c r="J47" s="30">
        <v>40</v>
      </c>
      <c r="K47" s="30">
        <v>24</v>
      </c>
      <c r="L47" s="90">
        <v>2</v>
      </c>
      <c r="M47" s="30"/>
      <c r="N47" s="30">
        <v>4</v>
      </c>
      <c r="O47" s="22"/>
      <c r="P47" s="22"/>
      <c r="Q47" s="22"/>
      <c r="R47" s="22"/>
      <c r="S47" s="108" t="s">
        <v>66</v>
      </c>
      <c r="T47" s="109"/>
      <c r="U47" s="110"/>
    </row>
    <row r="48" ht="13.5" spans="1:21">
      <c r="A48" s="23"/>
      <c r="B48" s="53"/>
      <c r="C48" s="56">
        <v>4</v>
      </c>
      <c r="D48" s="38" t="s">
        <v>148</v>
      </c>
      <c r="E48" s="57" t="s">
        <v>149</v>
      </c>
      <c r="F48" s="40" t="s">
        <v>69</v>
      </c>
      <c r="G48" s="41" t="s">
        <v>29</v>
      </c>
      <c r="H48" s="58">
        <v>4</v>
      </c>
      <c r="I48" s="58">
        <v>64</v>
      </c>
      <c r="J48" s="58">
        <v>40</v>
      </c>
      <c r="K48" s="58">
        <v>24</v>
      </c>
      <c r="L48" s="91">
        <v>3</v>
      </c>
      <c r="M48" s="92"/>
      <c r="N48" s="93"/>
      <c r="O48" s="93">
        <v>4</v>
      </c>
      <c r="P48" s="93"/>
      <c r="Q48" s="93"/>
      <c r="R48" s="93"/>
      <c r="S48" s="108" t="s">
        <v>66</v>
      </c>
      <c r="T48" s="109"/>
      <c r="U48" s="110"/>
    </row>
    <row r="49" spans="1:21">
      <c r="A49" s="23"/>
      <c r="B49" s="53"/>
      <c r="C49" s="6">
        <v>5</v>
      </c>
      <c r="D49" s="18" t="s">
        <v>150</v>
      </c>
      <c r="E49" s="59" t="s">
        <v>151</v>
      </c>
      <c r="F49" s="36" t="s">
        <v>69</v>
      </c>
      <c r="G49" s="21" t="s">
        <v>29</v>
      </c>
      <c r="H49" s="55">
        <v>4</v>
      </c>
      <c r="I49" s="55">
        <v>64</v>
      </c>
      <c r="J49" s="55">
        <v>40</v>
      </c>
      <c r="K49" s="55">
        <v>24</v>
      </c>
      <c r="L49" s="94">
        <v>3</v>
      </c>
      <c r="M49" s="22"/>
      <c r="N49" s="22"/>
      <c r="O49" s="30">
        <v>4</v>
      </c>
      <c r="P49" s="22"/>
      <c r="Q49" s="22"/>
      <c r="R49" s="22"/>
      <c r="S49" s="108" t="s">
        <v>66</v>
      </c>
      <c r="T49" s="16"/>
      <c r="U49" s="110"/>
    </row>
    <row r="50" spans="1:21">
      <c r="A50" s="23"/>
      <c r="B50" s="53"/>
      <c r="C50" s="6">
        <v>6</v>
      </c>
      <c r="D50" s="18" t="s">
        <v>152</v>
      </c>
      <c r="E50" s="59" t="s">
        <v>153</v>
      </c>
      <c r="F50" s="20" t="s">
        <v>69</v>
      </c>
      <c r="G50" s="21" t="s">
        <v>29</v>
      </c>
      <c r="H50" s="55">
        <v>4</v>
      </c>
      <c r="I50" s="55">
        <v>64</v>
      </c>
      <c r="J50" s="55">
        <v>24</v>
      </c>
      <c r="K50" s="55">
        <v>40</v>
      </c>
      <c r="L50" s="94">
        <v>3</v>
      </c>
      <c r="M50" s="22"/>
      <c r="N50" s="22"/>
      <c r="O50" s="30">
        <v>4</v>
      </c>
      <c r="P50" s="22"/>
      <c r="Q50" s="22"/>
      <c r="R50" s="22"/>
      <c r="S50" s="108" t="s">
        <v>66</v>
      </c>
      <c r="T50" s="16"/>
      <c r="U50" s="110"/>
    </row>
    <row r="51" spans="1:21">
      <c r="A51" s="23"/>
      <c r="B51" s="53"/>
      <c r="C51" s="6">
        <v>7</v>
      </c>
      <c r="D51" s="18" t="s">
        <v>154</v>
      </c>
      <c r="E51" s="60" t="s">
        <v>155</v>
      </c>
      <c r="F51" s="6" t="s">
        <v>74</v>
      </c>
      <c r="G51" s="6"/>
      <c r="H51" s="61">
        <v>14</v>
      </c>
      <c r="I51" s="6">
        <v>420</v>
      </c>
      <c r="J51" s="6"/>
      <c r="K51" s="6">
        <v>420</v>
      </c>
      <c r="L51" s="62"/>
      <c r="M51" s="6"/>
      <c r="N51" s="6"/>
      <c r="O51" s="6"/>
      <c r="P51" s="6"/>
      <c r="Q51" s="6"/>
      <c r="R51" s="6" t="s">
        <v>156</v>
      </c>
      <c r="S51" s="5"/>
      <c r="T51" s="5"/>
      <c r="U51" s="5"/>
    </row>
    <row r="52" spans="1:21">
      <c r="A52" s="23"/>
      <c r="B52" s="53"/>
      <c r="C52" s="6">
        <v>8</v>
      </c>
      <c r="D52" s="18" t="s">
        <v>157</v>
      </c>
      <c r="E52" s="6" t="s">
        <v>158</v>
      </c>
      <c r="F52" s="6" t="s">
        <v>28</v>
      </c>
      <c r="G52" s="6"/>
      <c r="H52" s="62"/>
      <c r="I52" s="62">
        <v>60</v>
      </c>
      <c r="J52" s="62"/>
      <c r="K52" s="62">
        <v>60</v>
      </c>
      <c r="L52" s="62"/>
      <c r="M52" s="62"/>
      <c r="N52" s="62"/>
      <c r="O52" s="62"/>
      <c r="P52" s="62"/>
      <c r="Q52" s="62"/>
      <c r="R52" s="62" t="s">
        <v>75</v>
      </c>
      <c r="S52" s="5"/>
      <c r="T52" s="5"/>
      <c r="U52" s="5"/>
    </row>
    <row r="53" spans="1:21">
      <c r="A53" s="23"/>
      <c r="B53" s="45"/>
      <c r="C53" s="15" t="s">
        <v>117</v>
      </c>
      <c r="D53" s="63"/>
      <c r="E53" s="63"/>
      <c r="F53" s="63"/>
      <c r="G53" s="63"/>
      <c r="H53" s="51">
        <f>SUM(H45:H52)</f>
        <v>38</v>
      </c>
      <c r="I53" s="51">
        <f t="shared" ref="I53:R53" si="1">SUM(I45:I52)</f>
        <v>864</v>
      </c>
      <c r="J53" s="51">
        <f t="shared" si="1"/>
        <v>192</v>
      </c>
      <c r="K53" s="51">
        <f t="shared" si="1"/>
        <v>672</v>
      </c>
      <c r="L53" s="62"/>
      <c r="M53" s="51">
        <f t="shared" si="1"/>
        <v>0</v>
      </c>
      <c r="N53" s="51">
        <f t="shared" si="1"/>
        <v>8</v>
      </c>
      <c r="O53" s="51">
        <f t="shared" si="1"/>
        <v>12</v>
      </c>
      <c r="P53" s="51">
        <f t="shared" si="1"/>
        <v>4</v>
      </c>
      <c r="Q53" s="51">
        <f t="shared" si="1"/>
        <v>0</v>
      </c>
      <c r="R53" s="51">
        <f t="shared" si="1"/>
        <v>0</v>
      </c>
      <c r="S53" s="16"/>
      <c r="T53" s="5"/>
      <c r="U53" s="5"/>
    </row>
    <row r="54" ht="16" customHeight="1" spans="1:21">
      <c r="A54" s="16"/>
      <c r="B54" s="17" t="s">
        <v>159</v>
      </c>
      <c r="C54" s="64">
        <v>1</v>
      </c>
      <c r="D54" s="65" t="s">
        <v>160</v>
      </c>
      <c r="E54" s="66" t="s">
        <v>161</v>
      </c>
      <c r="F54" s="67" t="s">
        <v>69</v>
      </c>
      <c r="G54" s="68" t="s">
        <v>29</v>
      </c>
      <c r="H54" s="68">
        <v>8</v>
      </c>
      <c r="I54" s="68">
        <v>128</v>
      </c>
      <c r="J54" s="68">
        <v>8</v>
      </c>
      <c r="K54" s="68">
        <v>120</v>
      </c>
      <c r="L54" s="65" t="s">
        <v>162</v>
      </c>
      <c r="M54" s="95"/>
      <c r="N54" s="95"/>
      <c r="O54" s="95"/>
      <c r="P54" s="95"/>
      <c r="Q54" s="95">
        <v>8</v>
      </c>
      <c r="R54" s="111"/>
      <c r="S54" s="111" t="s">
        <v>66</v>
      </c>
      <c r="T54" s="112" t="s">
        <v>163</v>
      </c>
      <c r="U54" s="5"/>
    </row>
    <row r="55" spans="1:21">
      <c r="A55" s="16"/>
      <c r="B55" s="69"/>
      <c r="C55" s="64">
        <v>2</v>
      </c>
      <c r="D55" s="65" t="s">
        <v>164</v>
      </c>
      <c r="E55" s="66" t="s">
        <v>165</v>
      </c>
      <c r="F55" s="70"/>
      <c r="G55" s="71"/>
      <c r="H55" s="71"/>
      <c r="I55" s="71"/>
      <c r="J55" s="71"/>
      <c r="K55" s="71"/>
      <c r="L55" s="96"/>
      <c r="M55" s="96"/>
      <c r="N55" s="96"/>
      <c r="O55" s="96"/>
      <c r="P55" s="96"/>
      <c r="Q55" s="96"/>
      <c r="R55" s="113"/>
      <c r="S55" s="113"/>
      <c r="T55" s="114"/>
      <c r="U55" s="5"/>
    </row>
    <row r="56" spans="1:21">
      <c r="A56" s="23"/>
      <c r="B56" s="69"/>
      <c r="C56" s="64">
        <v>3</v>
      </c>
      <c r="D56" s="65" t="s">
        <v>166</v>
      </c>
      <c r="E56" s="66" t="s">
        <v>167</v>
      </c>
      <c r="F56" s="67" t="s">
        <v>69</v>
      </c>
      <c r="G56" s="68" t="s">
        <v>29</v>
      </c>
      <c r="H56" s="68">
        <v>8</v>
      </c>
      <c r="I56" s="68">
        <v>128</v>
      </c>
      <c r="J56" s="68">
        <v>8</v>
      </c>
      <c r="K56" s="68">
        <v>120</v>
      </c>
      <c r="L56" s="65" t="s">
        <v>162</v>
      </c>
      <c r="M56" s="95"/>
      <c r="N56" s="95"/>
      <c r="O56" s="95"/>
      <c r="P56" s="95"/>
      <c r="Q56" s="95">
        <v>8</v>
      </c>
      <c r="R56" s="111"/>
      <c r="S56" s="111" t="s">
        <v>66</v>
      </c>
      <c r="T56" s="112" t="s">
        <v>163</v>
      </c>
      <c r="U56" s="5"/>
    </row>
    <row r="57" spans="1:21">
      <c r="A57" s="16"/>
      <c r="B57" s="72"/>
      <c r="C57" s="64">
        <v>4</v>
      </c>
      <c r="D57" s="65" t="s">
        <v>168</v>
      </c>
      <c r="E57" s="66" t="s">
        <v>169</v>
      </c>
      <c r="F57" s="70"/>
      <c r="G57" s="71"/>
      <c r="H57" s="71"/>
      <c r="I57" s="71"/>
      <c r="J57" s="71"/>
      <c r="K57" s="71"/>
      <c r="L57" s="96"/>
      <c r="M57" s="96"/>
      <c r="N57" s="96"/>
      <c r="O57" s="96"/>
      <c r="P57" s="96"/>
      <c r="Q57" s="96"/>
      <c r="R57" s="113"/>
      <c r="S57" s="113"/>
      <c r="T57" s="114"/>
      <c r="U57" s="5"/>
    </row>
    <row r="58" spans="1:21">
      <c r="A58" s="23"/>
      <c r="B58" s="69"/>
      <c r="C58" s="64">
        <v>5</v>
      </c>
      <c r="D58" s="65" t="s">
        <v>170</v>
      </c>
      <c r="E58" s="66" t="s">
        <v>171</v>
      </c>
      <c r="F58" s="67" t="s">
        <v>69</v>
      </c>
      <c r="G58" s="68" t="s">
        <v>29</v>
      </c>
      <c r="H58" s="68">
        <v>8</v>
      </c>
      <c r="I58" s="68">
        <v>128</v>
      </c>
      <c r="J58" s="68">
        <v>8</v>
      </c>
      <c r="K58" s="68">
        <v>120</v>
      </c>
      <c r="L58" s="65" t="s">
        <v>162</v>
      </c>
      <c r="M58" s="95"/>
      <c r="N58" s="95"/>
      <c r="O58" s="95"/>
      <c r="P58" s="95"/>
      <c r="Q58" s="95">
        <v>8</v>
      </c>
      <c r="R58" s="111"/>
      <c r="S58" s="111" t="s">
        <v>66</v>
      </c>
      <c r="T58" s="112" t="s">
        <v>163</v>
      </c>
      <c r="U58" s="5"/>
    </row>
    <row r="59" spans="1:21">
      <c r="A59" s="23"/>
      <c r="B59" s="69"/>
      <c r="C59" s="64">
        <v>6</v>
      </c>
      <c r="D59" s="65" t="s">
        <v>172</v>
      </c>
      <c r="E59" s="66" t="s">
        <v>173</v>
      </c>
      <c r="F59" s="70"/>
      <c r="G59" s="71"/>
      <c r="H59" s="71"/>
      <c r="I59" s="71"/>
      <c r="J59" s="71"/>
      <c r="K59" s="71"/>
      <c r="L59" s="96"/>
      <c r="M59" s="96"/>
      <c r="N59" s="96"/>
      <c r="O59" s="96"/>
      <c r="P59" s="96"/>
      <c r="Q59" s="96"/>
      <c r="R59" s="113"/>
      <c r="S59" s="113"/>
      <c r="T59" s="114"/>
      <c r="U59" s="5"/>
    </row>
    <row r="60" spans="1:21">
      <c r="A60" s="23"/>
      <c r="B60" s="69"/>
      <c r="C60" s="64">
        <v>7</v>
      </c>
      <c r="D60" s="65" t="s">
        <v>174</v>
      </c>
      <c r="E60" s="73" t="s">
        <v>175</v>
      </c>
      <c r="F60" s="67" t="s">
        <v>69</v>
      </c>
      <c r="G60" s="68" t="s">
        <v>29</v>
      </c>
      <c r="H60" s="68">
        <v>8</v>
      </c>
      <c r="I60" s="68">
        <v>128</v>
      </c>
      <c r="J60" s="68">
        <v>8</v>
      </c>
      <c r="K60" s="68">
        <v>120</v>
      </c>
      <c r="L60" s="65" t="s">
        <v>162</v>
      </c>
      <c r="M60" s="95"/>
      <c r="N60" s="95"/>
      <c r="O60" s="95"/>
      <c r="P60" s="95"/>
      <c r="Q60" s="95">
        <v>8</v>
      </c>
      <c r="R60" s="111"/>
      <c r="S60" s="111" t="s">
        <v>66</v>
      </c>
      <c r="T60" s="112" t="s">
        <v>163</v>
      </c>
      <c r="U60" s="5"/>
    </row>
    <row r="61" spans="1:21">
      <c r="A61" s="23"/>
      <c r="B61" s="69"/>
      <c r="C61" s="64">
        <v>8</v>
      </c>
      <c r="D61" s="65" t="s">
        <v>176</v>
      </c>
      <c r="E61" s="73" t="s">
        <v>177</v>
      </c>
      <c r="F61" s="70"/>
      <c r="G61" s="71"/>
      <c r="H61" s="71"/>
      <c r="I61" s="71"/>
      <c r="J61" s="71"/>
      <c r="K61" s="71"/>
      <c r="L61" s="96"/>
      <c r="M61" s="96"/>
      <c r="N61" s="96"/>
      <c r="O61" s="96"/>
      <c r="P61" s="96"/>
      <c r="Q61" s="96"/>
      <c r="R61" s="113"/>
      <c r="S61" s="113"/>
      <c r="T61" s="114"/>
      <c r="U61" s="5"/>
    </row>
    <row r="62" spans="1:21">
      <c r="A62" s="23"/>
      <c r="B62" s="74"/>
      <c r="C62" s="15" t="s">
        <v>117</v>
      </c>
      <c r="D62" s="63"/>
      <c r="E62" s="63"/>
      <c r="F62" s="63"/>
      <c r="G62" s="63"/>
      <c r="H62" s="75">
        <f>SUM(H54:H61)</f>
        <v>32</v>
      </c>
      <c r="I62" s="75">
        <f>SUM(I54:I61)</f>
        <v>512</v>
      </c>
      <c r="J62" s="75">
        <f>SUM(J54:J61)</f>
        <v>32</v>
      </c>
      <c r="K62" s="75">
        <f>SUM(K54:K61)</f>
        <v>480</v>
      </c>
      <c r="L62" s="75">
        <f>SUM(L54:L61)</f>
        <v>0</v>
      </c>
      <c r="M62" s="75">
        <f t="shared" ref="M62:R62" si="2">SUM(M54:M61)</f>
        <v>0</v>
      </c>
      <c r="N62" s="75">
        <f t="shared" si="2"/>
        <v>0</v>
      </c>
      <c r="O62" s="75">
        <f t="shared" si="2"/>
        <v>0</v>
      </c>
      <c r="P62" s="75">
        <f t="shared" si="2"/>
        <v>0</v>
      </c>
      <c r="Q62" s="75">
        <f t="shared" si="2"/>
        <v>32</v>
      </c>
      <c r="R62" s="75">
        <f t="shared" si="2"/>
        <v>0</v>
      </c>
      <c r="S62" s="5"/>
      <c r="T62" s="4"/>
      <c r="U62" s="5"/>
    </row>
    <row r="63" spans="1:21">
      <c r="A63" s="23"/>
      <c r="B63" s="6" t="s">
        <v>178</v>
      </c>
      <c r="C63" s="4"/>
      <c r="D63" s="4"/>
      <c r="E63" s="4"/>
      <c r="F63" s="4"/>
      <c r="G63" s="4"/>
      <c r="H63" s="7">
        <f>H62+H53+H44</f>
        <v>98</v>
      </c>
      <c r="I63" s="7">
        <f>I62+I53+I44</f>
        <v>1812</v>
      </c>
      <c r="J63" s="7">
        <f>J62+J53+J44</f>
        <v>474</v>
      </c>
      <c r="K63" s="7">
        <f>K62+K53+K44</f>
        <v>1338</v>
      </c>
      <c r="L63" s="6"/>
      <c r="M63" s="7">
        <f t="shared" ref="M63:R63" si="3">M62+M53+M44</f>
        <v>12</v>
      </c>
      <c r="N63" s="7">
        <f t="shared" si="3"/>
        <v>10</v>
      </c>
      <c r="O63" s="7">
        <f t="shared" si="3"/>
        <v>16</v>
      </c>
      <c r="P63" s="7">
        <f t="shared" si="3"/>
        <v>14</v>
      </c>
      <c r="Q63" s="7">
        <f t="shared" si="3"/>
        <v>32</v>
      </c>
      <c r="R63" s="7">
        <f t="shared" si="3"/>
        <v>0</v>
      </c>
      <c r="S63" s="103">
        <f>I63/M68</f>
        <v>0.601194426011944</v>
      </c>
      <c r="T63" s="4"/>
      <c r="U63" s="5"/>
    </row>
    <row r="64" spans="1:21">
      <c r="A64" s="5" t="s">
        <v>31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7" t="s">
        <v>75</v>
      </c>
      <c r="N64" s="7" t="s">
        <v>75</v>
      </c>
      <c r="O64" s="7" t="s">
        <v>75</v>
      </c>
      <c r="P64" s="7" t="s">
        <v>75</v>
      </c>
      <c r="Q64" s="7" t="s">
        <v>75</v>
      </c>
      <c r="R64" s="7" t="s">
        <v>75</v>
      </c>
      <c r="S64" s="5"/>
      <c r="T64" s="5"/>
      <c r="U64" s="5" t="s">
        <v>179</v>
      </c>
    </row>
    <row r="65" spans="1:21">
      <c r="A65" s="5" t="s">
        <v>180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7" t="s">
        <v>80</v>
      </c>
      <c r="N65" s="7" t="s">
        <v>80</v>
      </c>
      <c r="O65" s="7" t="s">
        <v>80</v>
      </c>
      <c r="P65" s="7" t="s">
        <v>80</v>
      </c>
      <c r="Q65" s="7" t="s">
        <v>80</v>
      </c>
      <c r="R65" s="7" t="s">
        <v>80</v>
      </c>
      <c r="S65" s="5"/>
      <c r="T65" s="5"/>
      <c r="U65" s="5"/>
    </row>
    <row r="66" spans="1:21">
      <c r="A66" s="5" t="s">
        <v>181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7"/>
      <c r="N66" s="7"/>
      <c r="O66" s="7"/>
      <c r="P66" s="7"/>
      <c r="Q66" s="7"/>
      <c r="R66" s="97"/>
      <c r="S66" s="5"/>
      <c r="T66" s="5"/>
      <c r="U66" s="5" t="s">
        <v>179</v>
      </c>
    </row>
    <row r="67" spans="1:21">
      <c r="A67" s="5" t="s">
        <v>182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15">
        <f t="shared" ref="M67:R67" si="4">M35+M63</f>
        <v>34</v>
      </c>
      <c r="N67" s="15">
        <f t="shared" si="4"/>
        <v>31</v>
      </c>
      <c r="O67" s="15">
        <f t="shared" si="4"/>
        <v>33</v>
      </c>
      <c r="P67" s="15">
        <f t="shared" si="4"/>
        <v>32</v>
      </c>
      <c r="Q67" s="15">
        <f t="shared" si="4"/>
        <v>32</v>
      </c>
      <c r="R67" s="15">
        <f t="shared" si="4"/>
        <v>0</v>
      </c>
      <c r="S67" s="5"/>
      <c r="T67" s="5"/>
      <c r="U67" s="5"/>
    </row>
    <row r="68" spans="1:21">
      <c r="A68" s="5" t="s">
        <v>183</v>
      </c>
      <c r="B68" s="4"/>
      <c r="C68" s="4"/>
      <c r="D68" s="4"/>
      <c r="E68" s="4"/>
      <c r="F68" s="4"/>
      <c r="G68" s="4"/>
      <c r="H68" s="6">
        <f>SUM(H63+H35)</f>
        <v>180.5</v>
      </c>
      <c r="I68" s="4"/>
      <c r="J68" s="4"/>
      <c r="K68" s="4"/>
      <c r="L68" s="4"/>
      <c r="M68" s="7">
        <f>SUM(I63+I35)</f>
        <v>3014</v>
      </c>
      <c r="N68" s="4"/>
      <c r="O68" s="4"/>
      <c r="P68" s="4"/>
      <c r="Q68" s="5" t="s">
        <v>184</v>
      </c>
      <c r="R68" s="4"/>
      <c r="S68" s="4"/>
      <c r="T68" s="4"/>
      <c r="U68" s="5"/>
    </row>
    <row r="69" spans="1:21">
      <c r="A69" s="5" t="s">
        <v>185</v>
      </c>
      <c r="B69" s="4"/>
      <c r="C69" s="4"/>
      <c r="D69" s="4"/>
      <c r="E69" s="4"/>
      <c r="F69" s="4"/>
      <c r="G69" s="4"/>
      <c r="H69" s="6">
        <f>SUM(H63+H34)</f>
        <v>102</v>
      </c>
      <c r="I69" s="4"/>
      <c r="J69" s="4"/>
      <c r="K69" s="4"/>
      <c r="L69" s="4"/>
      <c r="M69" s="7">
        <f>I62+I34</f>
        <v>576</v>
      </c>
      <c r="N69" s="4"/>
      <c r="O69" s="4"/>
      <c r="P69" s="4"/>
      <c r="Q69" s="103">
        <f>M69/M68</f>
        <v>0.191108161911082</v>
      </c>
      <c r="R69" s="4"/>
      <c r="S69" s="4"/>
      <c r="T69" s="4"/>
      <c r="U69" s="5"/>
    </row>
    <row r="70" spans="1:21">
      <c r="A70" s="5" t="s">
        <v>186</v>
      </c>
      <c r="B70" s="4"/>
      <c r="C70" s="4"/>
      <c r="D70" s="4"/>
      <c r="E70" s="4"/>
      <c r="F70" s="4"/>
      <c r="G70" s="4"/>
      <c r="H70" s="6" t="s">
        <v>187</v>
      </c>
      <c r="I70" s="4"/>
      <c r="J70" s="4"/>
      <c r="K70" s="4"/>
      <c r="L70" s="4"/>
      <c r="M70" s="7">
        <f>SUM(K63+K35)</f>
        <v>1578</v>
      </c>
      <c r="N70" s="4"/>
      <c r="O70" s="4"/>
      <c r="P70" s="4"/>
      <c r="Q70" s="103">
        <f>M70/M68</f>
        <v>0.523556735235567</v>
      </c>
      <c r="R70" s="4"/>
      <c r="S70" s="4"/>
      <c r="T70" s="4"/>
      <c r="U70" s="5"/>
    </row>
    <row r="71" spans="1:21">
      <c r="A71" s="5"/>
      <c r="B71" s="5"/>
      <c r="C71" s="6"/>
      <c r="D71" s="6"/>
      <c r="E71" s="5"/>
      <c r="F71" s="6"/>
      <c r="G71" s="6"/>
      <c r="H71" s="7"/>
      <c r="I71" s="7"/>
      <c r="J71" s="7"/>
      <c r="K71" s="7"/>
      <c r="L71" s="76"/>
      <c r="M71" s="7"/>
      <c r="N71" s="7"/>
      <c r="O71" s="7"/>
      <c r="P71" s="7"/>
      <c r="Q71" s="115"/>
      <c r="R71" s="10"/>
      <c r="S71" s="5"/>
      <c r="T71" s="5"/>
      <c r="U71" s="5"/>
    </row>
    <row r="72" spans="1:21">
      <c r="A72" s="5" t="s">
        <v>188</v>
      </c>
      <c r="B72" s="4"/>
      <c r="C72" s="5" t="s">
        <v>189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</sheetData>
  <mergeCells count="125">
    <mergeCell ref="A1:U1"/>
    <mergeCell ref="F2:G2"/>
    <mergeCell ref="I2:K2"/>
    <mergeCell ref="M2:R2"/>
    <mergeCell ref="C30:G30"/>
    <mergeCell ref="S30:T30"/>
    <mergeCell ref="C34:G34"/>
    <mergeCell ref="S34:T34"/>
    <mergeCell ref="B35:G35"/>
    <mergeCell ref="S35:T35"/>
    <mergeCell ref="C44:G44"/>
    <mergeCell ref="C53:G53"/>
    <mergeCell ref="C62:G62"/>
    <mergeCell ref="S62:T62"/>
    <mergeCell ref="B63:G63"/>
    <mergeCell ref="S63:T63"/>
    <mergeCell ref="A64:L64"/>
    <mergeCell ref="A65:L65"/>
    <mergeCell ref="A66:L66"/>
    <mergeCell ref="A67:L67"/>
    <mergeCell ref="A68:G68"/>
    <mergeCell ref="H68:L68"/>
    <mergeCell ref="M68:P68"/>
    <mergeCell ref="Q68:T68"/>
    <mergeCell ref="A69:G69"/>
    <mergeCell ref="H69:L69"/>
    <mergeCell ref="M69:P69"/>
    <mergeCell ref="Q69:T69"/>
    <mergeCell ref="A70:G70"/>
    <mergeCell ref="H70:L70"/>
    <mergeCell ref="M70:P70"/>
    <mergeCell ref="Q70:T70"/>
    <mergeCell ref="A72:B72"/>
    <mergeCell ref="C72:U72"/>
    <mergeCell ref="A6:A34"/>
    <mergeCell ref="A36:A63"/>
    <mergeCell ref="B6:B30"/>
    <mergeCell ref="B31:B34"/>
    <mergeCell ref="B36:B44"/>
    <mergeCell ref="B45:B53"/>
    <mergeCell ref="B54:B62"/>
    <mergeCell ref="C2:C5"/>
    <mergeCell ref="D2:D5"/>
    <mergeCell ref="E2:E5"/>
    <mergeCell ref="F3:F5"/>
    <mergeCell ref="F54:F55"/>
    <mergeCell ref="F56:F57"/>
    <mergeCell ref="F58:F59"/>
    <mergeCell ref="F60:F61"/>
    <mergeCell ref="G3:G5"/>
    <mergeCell ref="G54:G55"/>
    <mergeCell ref="G56:G57"/>
    <mergeCell ref="G58:G59"/>
    <mergeCell ref="G60:G61"/>
    <mergeCell ref="H2:H5"/>
    <mergeCell ref="H31:H32"/>
    <mergeCell ref="H54:H55"/>
    <mergeCell ref="H56:H57"/>
    <mergeCell ref="H58:H59"/>
    <mergeCell ref="H60:H61"/>
    <mergeCell ref="I3:I5"/>
    <mergeCell ref="I31:I32"/>
    <mergeCell ref="I54:I55"/>
    <mergeCell ref="I56:I57"/>
    <mergeCell ref="I58:I59"/>
    <mergeCell ref="I60:I61"/>
    <mergeCell ref="J3:J5"/>
    <mergeCell ref="J31:J32"/>
    <mergeCell ref="J54:J55"/>
    <mergeCell ref="J56:J57"/>
    <mergeCell ref="J58:J59"/>
    <mergeCell ref="J60:J61"/>
    <mergeCell ref="K3:K5"/>
    <mergeCell ref="K31:K32"/>
    <mergeCell ref="K54:K55"/>
    <mergeCell ref="K56:K57"/>
    <mergeCell ref="K58:K59"/>
    <mergeCell ref="K60:K61"/>
    <mergeCell ref="L2:L5"/>
    <mergeCell ref="L54:L55"/>
    <mergeCell ref="L56:L57"/>
    <mergeCell ref="L58:L59"/>
    <mergeCell ref="L60:L61"/>
    <mergeCell ref="M54:M55"/>
    <mergeCell ref="M56:M57"/>
    <mergeCell ref="M58:M59"/>
    <mergeCell ref="M60:M61"/>
    <mergeCell ref="N31:N33"/>
    <mergeCell ref="N54:N55"/>
    <mergeCell ref="N56:N57"/>
    <mergeCell ref="N58:N59"/>
    <mergeCell ref="N60:N61"/>
    <mergeCell ref="O31:O33"/>
    <mergeCell ref="O54:O55"/>
    <mergeCell ref="O56:O57"/>
    <mergeCell ref="O58:O59"/>
    <mergeCell ref="O60:O61"/>
    <mergeCell ref="P31:P33"/>
    <mergeCell ref="P54:P55"/>
    <mergeCell ref="P56:P57"/>
    <mergeCell ref="P58:P59"/>
    <mergeCell ref="P60:P61"/>
    <mergeCell ref="Q54:Q55"/>
    <mergeCell ref="Q56:Q57"/>
    <mergeCell ref="Q58:Q59"/>
    <mergeCell ref="Q60:Q61"/>
    <mergeCell ref="R54:R55"/>
    <mergeCell ref="R56:R57"/>
    <mergeCell ref="R58:R59"/>
    <mergeCell ref="R60:R61"/>
    <mergeCell ref="S2:S5"/>
    <mergeCell ref="S54:S55"/>
    <mergeCell ref="S56:S57"/>
    <mergeCell ref="S58:S59"/>
    <mergeCell ref="S60:S61"/>
    <mergeCell ref="T2:T5"/>
    <mergeCell ref="T31:T32"/>
    <mergeCell ref="T54:T55"/>
    <mergeCell ref="T56:T57"/>
    <mergeCell ref="T58:T59"/>
    <mergeCell ref="T60:T61"/>
    <mergeCell ref="U2:U5"/>
    <mergeCell ref="U31:U33"/>
    <mergeCell ref="U56:U57"/>
    <mergeCell ref="A2:B5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__半夏曲</cp:lastModifiedBy>
  <dcterms:created xsi:type="dcterms:W3CDTF">2024-11-15T15:42:00Z</dcterms:created>
  <dcterms:modified xsi:type="dcterms:W3CDTF">2025-07-10T02:39:59Z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04D35423DA5A417DAF9B5AD42DABABA7_12</vt:lpwstr>
  </property>
  <property fmtid="{D5CDD505-2E9C-101B-9397-08002B2CF9AE}" pid="3" name="KSOProductBuildVer">
    <vt:lpwstr>2052-12.1.0.21915</vt:lpwstr>
  </property>
</Properties>
</file>