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<sst xmlns="http://schemas.openxmlformats.org/spreadsheetml/2006/main" count="419" uniqueCount="218">
  <si>
    <t>1.附表2：专业教学进程安排表（2025级三年高职-高速铁路客运服务专业）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</si>
  <si>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</si>
  <si>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</si>
  <si>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</si>
  <si>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</si>
  <si>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</si>
  <si>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</si>
  <si>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</si>
  <si>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</si>
  <si>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</si>
  <si>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</si>
  <si>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</si>
  <si>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</si>
  <si>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</si>
  <si>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</si>
  <si>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</si>
  <si>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</si>
  <si>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</si>
  <si>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1学期</t>
  </si>
  <si>
    <t>2学期</t>
  </si>
  <si>
    <t>3学期</t>
  </si>
  <si>
    <t>4学期</t>
  </si>
  <si>
    <t>5学期</t>
  </si>
  <si>
    <t>6学期</t>
  </si>
  <si>
    <t>公共基础课</t>
  </si>
  <si>
    <t>公共必修课</t>
  </si>
  <si>
    <t>T253110106</t>
  </si>
  <si>
    <t>思想道德与法治</t>
  </si>
  <si>
    <t>B</t>
  </si>
  <si>
    <t>√</t>
  </si>
  <si>
    <t>考试</t>
  </si>
  <si>
    <t>马克思主义教研部</t>
  </si>
  <si>
    <t>12周授课</t>
  </si>
  <si>
    <t>T25310101</t>
  </si>
  <si>
    <t>毛泽东思想和中国特色社会主义理论体系概论</t>
  </si>
  <si>
    <t>T253110102/08/09/10</t>
  </si>
  <si>
    <t>形势与政策一/二/三/四</t>
  </si>
  <si>
    <t>A</t>
  </si>
  <si>
    <t>1-4</t>
  </si>
  <si>
    <t>总8</t>
  </si>
  <si>
    <t>开设4学期，每学期8学时，非毕业学期均只记录成绩，毕业学期根据考核要求记录学分。</t>
  </si>
  <si>
    <t>T253110103</t>
  </si>
  <si>
    <t>中华民族共同体概论</t>
  </si>
  <si>
    <t>T253110105</t>
  </si>
  <si>
    <t>习近平新时代中国特色社会主义思想概论</t>
  </si>
  <si>
    <t>2</t>
  </si>
  <si>
    <t>T251110101</t>
  </si>
  <si>
    <t>心理健康教育</t>
  </si>
  <si>
    <t>考查</t>
  </si>
  <si>
    <t>学生工作部</t>
  </si>
  <si>
    <t>T251110102</t>
  </si>
  <si>
    <t>国家安全教育(含禁毒教育)</t>
  </si>
  <si>
    <t>线上、线下各16学时，线下上8周，分两批完成</t>
  </si>
  <si>
    <t>T251110103</t>
  </si>
  <si>
    <t>军事理论</t>
  </si>
  <si>
    <t>退役士兵可申请免修</t>
  </si>
  <si>
    <t>T251110104</t>
  </si>
  <si>
    <t>劳动教育</t>
  </si>
  <si>
    <t>4</t>
  </si>
  <si>
    <t>上8周，分两批完成</t>
  </si>
  <si>
    <t>T251910102</t>
  </si>
  <si>
    <t>大学英语Ⅰ</t>
  </si>
  <si>
    <t>1</t>
  </si>
  <si>
    <t>基础教研部</t>
  </si>
  <si>
    <t>大学英语Ⅰ为各专业的必修课，化工、文旅、机电、信息、医护第一学期开课，其余系第二学期开课。大学英语Ⅱ作为行业英语（英语+专业），文化旅游系、护理、信息工程系需开设，其他专业根据人才培养目标确定。</t>
  </si>
  <si>
    <t>T251910103</t>
  </si>
  <si>
    <t>大学英语Ⅱ（高铁英语）</t>
  </si>
  <si>
    <t>T251910104</t>
  </si>
  <si>
    <t>大学语文</t>
  </si>
  <si>
    <t>护、蒙、经第一学期开课，其余系部第二学期开课</t>
  </si>
  <si>
    <t>T251010100</t>
  </si>
  <si>
    <t>职业发展与就业创业</t>
  </si>
  <si>
    <t>2、4</t>
  </si>
  <si>
    <t>文化旅游系</t>
  </si>
  <si>
    <t>由各系统筹师资，紧密结合各专业开设。职业发展为16学时在第二学期开设，就业创业为16学时，在第四学期开设。</t>
  </si>
  <si>
    <t>T251410101/02/03</t>
  </si>
  <si>
    <t>大学体育一/二/三</t>
  </si>
  <si>
    <t>1-3</t>
  </si>
  <si>
    <t>艺术系</t>
  </si>
  <si>
    <t>T251810101</t>
  </si>
  <si>
    <t>信息技术与人工智能</t>
  </si>
  <si>
    <t>信息工程系</t>
  </si>
  <si>
    <t>医护系、教育系第三学期开课，其余系第二学期开课。非计算机类专业的必修课，计算机类专业自行安排。</t>
  </si>
  <si>
    <t>公共必修课小计</t>
  </si>
  <si>
    <t>公共限选课程</t>
  </si>
  <si>
    <t>T253110111</t>
  </si>
  <si>
    <t>党史国史</t>
  </si>
  <si>
    <t>T251910105</t>
  </si>
  <si>
    <t>高等数学Ⅰ（调查与统计方向）</t>
  </si>
  <si>
    <t>理工类、经管类专业必需开设，其他专业自行确定。</t>
  </si>
  <si>
    <t>T251910107</t>
  </si>
  <si>
    <t>中华优秀传统文化</t>
  </si>
  <si>
    <t>3</t>
  </si>
  <si>
    <t>线上</t>
  </si>
  <si>
    <t>T251410111/12</t>
  </si>
  <si>
    <t>民族民间广场舞一/二</t>
  </si>
  <si>
    <t>艺术系为主，各系为辅</t>
  </si>
  <si>
    <t>在第二、四学期开设，每学期8学时集中授课，各系自主安排</t>
  </si>
  <si>
    <t>T2514101113</t>
  </si>
  <si>
    <t>职业素养</t>
  </si>
  <si>
    <t>公共必修课、公共限选课程小计</t>
  </si>
  <si>
    <t>公共选修课</t>
  </si>
  <si>
    <t>非遗传承与艺术欣赏模块</t>
  </si>
  <si>
    <t>2-4</t>
  </si>
  <si>
    <t>美育需修满2学分，其他模块修满4学分</t>
  </si>
  <si>
    <t>语言文学与传统文化模块</t>
  </si>
  <si>
    <t>世界人文与现代社会模块</t>
  </si>
  <si>
    <t>科学技术与工匠精神模块</t>
  </si>
  <si>
    <t>哲学思维与生命关怀模块</t>
  </si>
  <si>
    <t>公共选修课小计</t>
  </si>
  <si>
    <t>公共基础课累计、占总学时比例</t>
  </si>
  <si>
    <t>专业（技能）课</t>
  </si>
  <si>
    <t>专业核心课</t>
  </si>
  <si>
    <t>T251715301</t>
  </si>
  <si>
    <t>★铁路旅客运输组织</t>
  </si>
  <si>
    <t>T251715302</t>
  </si>
  <si>
    <t>★铁路旅客运输服务管理</t>
  </si>
  <si>
    <t>T251715303</t>
  </si>
  <si>
    <t>★高速铁路动车乘务实务</t>
  </si>
  <si>
    <t>T251715304</t>
  </si>
  <si>
    <t>★铁路客运安全与应急</t>
  </si>
  <si>
    <t>T251715305</t>
  </si>
  <si>
    <t>★铁路客运规章</t>
  </si>
  <si>
    <t>T251715306</t>
  </si>
  <si>
    <t>★高速铁路行车组织</t>
  </si>
  <si>
    <t>专业核心课小计</t>
  </si>
  <si>
    <t>专业基础课</t>
  </si>
  <si>
    <t>T251715307</t>
  </si>
  <si>
    <t>铁道概论</t>
  </si>
  <si>
    <t>T251715308</t>
  </si>
  <si>
    <t>形体训练</t>
  </si>
  <si>
    <t>C</t>
  </si>
  <si>
    <t>T251715310</t>
  </si>
  <si>
    <t>旅客服务心理学</t>
  </si>
  <si>
    <t>T251715311</t>
  </si>
  <si>
    <t>铁路职业意识</t>
  </si>
  <si>
    <t>T251715312</t>
  </si>
  <si>
    <t>高速铁路客运服务礼仪</t>
  </si>
  <si>
    <t>T251715501</t>
  </si>
  <si>
    <t>高铁综合实践</t>
  </si>
  <si>
    <t>4W</t>
  </si>
  <si>
    <t>新增4W高铁综合实践</t>
  </si>
  <si>
    <t>T251716502</t>
  </si>
  <si>
    <t>岗位实习</t>
  </si>
  <si>
    <t>5-6</t>
  </si>
  <si>
    <t>20W</t>
  </si>
  <si>
    <t>12W</t>
  </si>
  <si>
    <t>T251716503</t>
  </si>
  <si>
    <t>毕业论文指导与讲座</t>
  </si>
  <si>
    <t>1W</t>
  </si>
  <si>
    <t>T251716504</t>
  </si>
  <si>
    <t>毕业论文（设计）</t>
  </si>
  <si>
    <t>2W</t>
  </si>
  <si>
    <t>不记入总学时</t>
  </si>
  <si>
    <t>专业基础课小计</t>
  </si>
  <si>
    <t>专业拓展课</t>
  </si>
  <si>
    <t>T251715420</t>
  </si>
  <si>
    <t>职业形象设计</t>
  </si>
  <si>
    <t>T251715421</t>
  </si>
  <si>
    <t>客源国概况及风俗</t>
  </si>
  <si>
    <t>T251715422</t>
  </si>
  <si>
    <t>服务沟通技巧</t>
  </si>
  <si>
    <t>T251715423</t>
  </si>
  <si>
    <t>铁路文化</t>
  </si>
  <si>
    <t>T251715424</t>
  </si>
  <si>
    <t>铁路旅游地理</t>
  </si>
  <si>
    <t>T251715425</t>
  </si>
  <si>
    <t>铁路客运员客运值班员</t>
  </si>
  <si>
    <t>T251715426</t>
  </si>
  <si>
    <t>服务营销</t>
  </si>
  <si>
    <t>T251715427</t>
  </si>
  <si>
    <t>团队建设与拓展训练</t>
  </si>
  <si>
    <t>T251715428</t>
  </si>
  <si>
    <t>企业人力资源管理</t>
  </si>
  <si>
    <t>T251715429</t>
  </si>
  <si>
    <t>铁路客户服务业务</t>
  </si>
  <si>
    <t>T251715430</t>
  </si>
  <si>
    <t>运输法律法规</t>
  </si>
  <si>
    <t>T251715431</t>
  </si>
  <si>
    <t>普通话与播音艺术</t>
  </si>
  <si>
    <t>T251715432</t>
  </si>
  <si>
    <t>餐饮服务与管理</t>
  </si>
  <si>
    <t>T251715433</t>
  </si>
  <si>
    <t>客房服务与管理</t>
  </si>
  <si>
    <t>T251715434</t>
  </si>
  <si>
    <t>茶艺</t>
  </si>
  <si>
    <t>T251715435</t>
  </si>
  <si>
    <t>插花</t>
  </si>
  <si>
    <t>专业拓展课小计</t>
  </si>
  <si>
    <t>专业（技能）课累计、占总学时比例</t>
  </si>
  <si>
    <t>代码</t>
  </si>
  <si>
    <t>拓展模块</t>
  </si>
  <si>
    <t>T251110191</t>
  </si>
  <si>
    <t>军事训练和入学教育</t>
  </si>
  <si>
    <t>3w</t>
  </si>
  <si>
    <t>第一学期录成绩。</t>
  </si>
  <si>
    <t>T251110192</t>
  </si>
  <si>
    <t>劳动实践</t>
  </si>
  <si>
    <t>1w</t>
  </si>
  <si>
    <t>0w</t>
  </si>
  <si>
    <t>第二、三、四学期正常安排劳动实践，第四学期录成绩。</t>
  </si>
  <si>
    <t>T252310101/02/03/04</t>
  </si>
  <si>
    <t>社会实践</t>
  </si>
  <si>
    <t>T252310105/06/07/08</t>
  </si>
  <si>
    <t>第二课堂成绩单</t>
  </si>
  <si>
    <t>T251910121</t>
  </si>
  <si>
    <t>毕业教育</t>
  </si>
  <si>
    <t>2w</t>
  </si>
  <si>
    <t>机动</t>
  </si>
  <si>
    <t>毕业鉴定</t>
  </si>
  <si>
    <t>平均周学时</t>
  </si>
  <si>
    <t>小计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</si>
  <si>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</si>
  <si>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</si>
  <si>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</si>
  <si>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</si>
  <si>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</si>
  <si>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
人文社科类模块(含知识技能拓展类)：中华诗词之美、改革开放史、饮食营养与健康、口才艺术与社交礼仪、呼伦贝尔历史文化、中国饮食文化鉴赏、基里尔文字（#）、民俗文化（#）、英国文学、呼伦贝尔旅游、阅读与朗诵、健康知识教育、传统文化与现代化经营管理、走进英国、俄罗斯文化鉴赏、办公与文秘、税收与生活、市场营销基础、英语提高班、实用英语口语、法律案例分析、人力资源管理、中国世界地质公园、“安全生命，远离毒、艾”。
自然科学类模块（含知识技能拓展类）：生活中的微生物与人类健康、新能源汽车、计算机常用工具软件、I11ustrator平面设计、Photoshop图像处理与制作、国家安全与网络信息安全、经济与生活、智慧物流、生活中的市场营销、智能制造与智慧生活。
艺术欣赏与审美类模块：草原歌曲、通识艺术欣赏、呼伦贝尔民族艺术欣赏（3）、楷书与花鸟画、篆隶与山水画（3）、行草与人物画（4）、插花花艺、视唱识谱与合唱、合唱指挥与排练、音乐基本知识普及、识谱与试唱、中外音乐名作赏析、手绘插画、民族民间音乐欣赏、影视鉴赏、服装裁剪与制作、硬笔书法、音乐舞台与表演、水彩插画、识谱视唱与合唱、中外世界经典名曲赏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</si>
</sst>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0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name val="SimSun"/>
      <charset val="134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D8F4E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9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/>
    </xf>
    <xf numFmtId="0" fontId="9" fillId="7" borderId="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6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 wrapText="1"/>
    </xf>
    <xf numFmtId="0" fontId="9" fillId="5" borderId="1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7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5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5" borderId="7" xfId="0" applyNumberFormat="1" applyFont="1" applyFill="1" applyBorder="1" applyAlignment="1">
      <alignment horizontal="center" vertical="center" wrapText="1"/>
    </xf>
    <xf numFmtId="0" fontId="9" fillId="5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5" borderId="15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9" fontId="5" fillId="4" borderId="4" xfId="0" applyNumberFormat="1" applyFont="1" applyFill="1" applyBorder="1" applyAlignment="1">
      <alignment horizontal="center" vertical="center" wrapText="1"/>
    </xf>
    <xf numFmtId="9" fontId="5" fillId="4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9" fontId="5" fillId="8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2"/>
  <sheetViews>
    <sheetView tabSelected="1" workbookViewId="0">
      <pane ySplit="5" topLeftCell="A80" activePane="bottomLeft" state="frozen"/>
      <selection/>
      <selection pane="bottomLeft" activeCell="N49" sqref="N49"/>
    </sheetView>
  </sheetViews>
  <sheetFormatPr defaultColWidth="10.287037037037" defaultRowHeight="13.2"/>
  <cols>
    <col min="1" max="1" width="3.76851851851852" customWidth="1"/>
    <col min="2" max="2" width="3.50925925925926" customWidth="1"/>
    <col min="3" max="3" width="4.31481481481481" style="4" customWidth="1"/>
    <col min="4" max="4" width="14.5740740740741" customWidth="1"/>
    <col min="5" max="5" width="21.4166666666667" customWidth="1"/>
    <col min="6" max="6" width="6.34259259259259" customWidth="1"/>
    <col min="7" max="7" width="5.25925925925926" customWidth="1"/>
    <col min="8" max="8" width="7.67592592592593" customWidth="1"/>
    <col min="9" max="9" width="7.12962962962963" customWidth="1"/>
    <col min="10" max="10" width="5.12037037037037" customWidth="1"/>
    <col min="11" max="11" width="5.25925925925926" customWidth="1"/>
    <col min="12" max="12" width="7.00925925925926" customWidth="1"/>
    <col min="13" max="18" width="6.71296296296296" customWidth="1"/>
    <col min="19" max="19" width="6.07407407407407" customWidth="1"/>
    <col min="20" max="20" width="18.5740740740741" customWidth="1"/>
    <col min="21" max="21" width="39.8240740740741" customWidth="1"/>
  </cols>
  <sheetData>
    <row r="1" s="1" customFormat="1" ht="30" customHeight="1" spans="1:21">
      <c r="A1" s="5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30" customHeight="1" spans="1:21">
      <c r="A2" s="8" t="s">
        <v>1</v>
      </c>
      <c r="B2" s="6"/>
      <c r="C2" s="8" t="s">
        <v>2</v>
      </c>
      <c r="D2" s="8" t="s">
        <v>3</v>
      </c>
      <c r="E2" s="9" t="s">
        <v>4</v>
      </c>
      <c r="F2" s="8" t="s">
        <v>5</v>
      </c>
      <c r="G2" s="6"/>
      <c r="H2" s="8" t="s">
        <v>6</v>
      </c>
      <c r="I2" s="8" t="s">
        <v>7</v>
      </c>
      <c r="J2" s="6"/>
      <c r="K2" s="6"/>
      <c r="L2" s="8" t="s">
        <v>8</v>
      </c>
      <c r="M2" s="8" t="s">
        <v>9</v>
      </c>
      <c r="N2" s="6"/>
      <c r="O2" s="6"/>
      <c r="P2" s="6"/>
      <c r="Q2" s="6"/>
      <c r="R2" s="6"/>
      <c r="S2" s="8" t="s">
        <v>10</v>
      </c>
      <c r="T2" s="9" t="s">
        <v>11</v>
      </c>
      <c r="U2" s="9" t="s">
        <v>12</v>
      </c>
    </row>
    <row r="3" s="1" customFormat="1" ht="30" customHeight="1" spans="1:21">
      <c r="A3" s="6"/>
      <c r="B3" s="6"/>
      <c r="C3" s="7"/>
      <c r="D3" s="6"/>
      <c r="E3" s="6"/>
      <c r="F3" s="8" t="s">
        <v>13</v>
      </c>
      <c r="G3" s="8" t="s">
        <v>14</v>
      </c>
      <c r="H3" s="6"/>
      <c r="I3" s="8" t="s">
        <v>15</v>
      </c>
      <c r="J3" s="8" t="s">
        <v>16</v>
      </c>
      <c r="K3" s="8" t="s">
        <v>17</v>
      </c>
      <c r="L3" s="6"/>
      <c r="M3" s="8" t="s">
        <v>18</v>
      </c>
      <c r="N3" s="8" t="s">
        <v>19</v>
      </c>
      <c r="O3" s="8" t="s">
        <v>20</v>
      </c>
      <c r="P3" s="8" t="s">
        <v>21</v>
      </c>
      <c r="Q3" s="8" t="s">
        <v>22</v>
      </c>
      <c r="R3" s="8" t="s">
        <v>23</v>
      </c>
      <c r="S3" s="6"/>
      <c r="T3" s="6"/>
      <c r="U3" s="6"/>
    </row>
    <row r="4" s="1" customFormat="1" ht="30" customHeight="1" spans="1:21">
      <c r="A4" s="6"/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8">
        <v>20</v>
      </c>
      <c r="N4" s="8">
        <v>20</v>
      </c>
      <c r="O4" s="8">
        <v>20</v>
      </c>
      <c r="P4" s="8">
        <v>20</v>
      </c>
      <c r="Q4" s="8">
        <v>20</v>
      </c>
      <c r="R4" s="8">
        <v>20</v>
      </c>
      <c r="S4" s="6"/>
      <c r="T4" s="6"/>
      <c r="U4" s="6"/>
    </row>
    <row r="5" s="1" customFormat="1" ht="30" customHeight="1" spans="1:21">
      <c r="A5" s="6"/>
      <c r="B5" s="6"/>
      <c r="C5" s="7"/>
      <c r="D5" s="6"/>
      <c r="E5" s="6"/>
      <c r="F5" s="6"/>
      <c r="G5" s="6"/>
      <c r="H5" s="6"/>
      <c r="I5" s="6"/>
      <c r="J5" s="6"/>
      <c r="K5" s="6"/>
      <c r="L5" s="6"/>
      <c r="M5" s="8">
        <v>15</v>
      </c>
      <c r="N5" s="8">
        <v>16</v>
      </c>
      <c r="O5" s="8">
        <v>16</v>
      </c>
      <c r="P5" s="8">
        <v>16</v>
      </c>
      <c r="Q5" s="8">
        <v>0</v>
      </c>
      <c r="R5" s="8">
        <v>0</v>
      </c>
      <c r="S5" s="6"/>
      <c r="T5" s="6"/>
      <c r="U5" s="6"/>
    </row>
    <row r="6" s="1" customFormat="1" ht="30" customHeight="1" spans="1:21">
      <c r="A6" s="10" t="s">
        <v>24</v>
      </c>
      <c r="B6" s="11" t="s">
        <v>25</v>
      </c>
      <c r="C6" s="11">
        <v>1</v>
      </c>
      <c r="D6" s="11" t="s">
        <v>26</v>
      </c>
      <c r="E6" s="12" t="s">
        <v>27</v>
      </c>
      <c r="F6" s="11" t="s">
        <v>28</v>
      </c>
      <c r="G6" s="11" t="s">
        <v>29</v>
      </c>
      <c r="H6" s="11">
        <v>3</v>
      </c>
      <c r="I6" s="11">
        <v>52</v>
      </c>
      <c r="J6" s="11">
        <v>48</v>
      </c>
      <c r="K6" s="11">
        <v>4</v>
      </c>
      <c r="L6" s="11">
        <v>1</v>
      </c>
      <c r="M6" s="11">
        <v>4</v>
      </c>
      <c r="N6" s="11"/>
      <c r="O6" s="11"/>
      <c r="P6" s="11"/>
      <c r="Q6" s="11"/>
      <c r="R6" s="11"/>
      <c r="S6" s="11" t="s">
        <v>30</v>
      </c>
      <c r="T6" s="12" t="s">
        <v>31</v>
      </c>
      <c r="U6" s="12" t="s">
        <v>32</v>
      </c>
    </row>
    <row r="7" s="1" customFormat="1" ht="30" customHeight="1" spans="1:21">
      <c r="A7" s="13"/>
      <c r="B7" s="11"/>
      <c r="C7" s="11">
        <v>2</v>
      </c>
      <c r="D7" s="11" t="s">
        <v>33</v>
      </c>
      <c r="E7" s="12" t="s">
        <v>34</v>
      </c>
      <c r="F7" s="11" t="s">
        <v>28</v>
      </c>
      <c r="G7" s="11" t="s">
        <v>29</v>
      </c>
      <c r="H7" s="11">
        <v>2</v>
      </c>
      <c r="I7" s="11">
        <v>36</v>
      </c>
      <c r="J7" s="11">
        <v>32</v>
      </c>
      <c r="K7" s="11">
        <v>4</v>
      </c>
      <c r="L7" s="11">
        <v>3</v>
      </c>
      <c r="M7" s="11"/>
      <c r="N7" s="11"/>
      <c r="O7" s="11">
        <v>2</v>
      </c>
      <c r="P7" s="11"/>
      <c r="Q7" s="11"/>
      <c r="R7" s="11"/>
      <c r="S7" s="11" t="s">
        <v>30</v>
      </c>
      <c r="T7" s="12" t="s">
        <v>31</v>
      </c>
      <c r="U7" s="12"/>
    </row>
    <row r="8" s="2" customFormat="1" ht="30" customHeight="1" spans="1:21">
      <c r="A8" s="13"/>
      <c r="B8" s="11"/>
      <c r="C8" s="11">
        <v>3</v>
      </c>
      <c r="D8" s="11" t="s">
        <v>35</v>
      </c>
      <c r="E8" s="12" t="s">
        <v>36</v>
      </c>
      <c r="F8" s="11" t="s">
        <v>37</v>
      </c>
      <c r="G8" s="11"/>
      <c r="H8" s="11">
        <v>1</v>
      </c>
      <c r="I8" s="11">
        <v>32</v>
      </c>
      <c r="J8" s="11">
        <v>32</v>
      </c>
      <c r="K8" s="11"/>
      <c r="L8" s="51" t="s">
        <v>38</v>
      </c>
      <c r="M8" s="11" t="s">
        <v>39</v>
      </c>
      <c r="N8" s="11" t="s">
        <v>39</v>
      </c>
      <c r="O8" s="11" t="s">
        <v>39</v>
      </c>
      <c r="P8" s="11" t="s">
        <v>39</v>
      </c>
      <c r="Q8" s="11"/>
      <c r="R8" s="11"/>
      <c r="S8" s="11" t="s">
        <v>30</v>
      </c>
      <c r="T8" s="12" t="s">
        <v>31</v>
      </c>
      <c r="U8" s="12" t="s">
        <v>40</v>
      </c>
    </row>
    <row r="9" s="1" customFormat="1" ht="30" customHeight="1" spans="1:21">
      <c r="A9" s="13"/>
      <c r="B9" s="11"/>
      <c r="C9" s="11">
        <v>4</v>
      </c>
      <c r="D9" s="11" t="s">
        <v>41</v>
      </c>
      <c r="E9" s="6" t="s">
        <v>42</v>
      </c>
      <c r="F9" s="11" t="s">
        <v>28</v>
      </c>
      <c r="G9" s="11" t="s">
        <v>29</v>
      </c>
      <c r="H9" s="11">
        <v>1</v>
      </c>
      <c r="I9" s="11">
        <v>20</v>
      </c>
      <c r="J9" s="11">
        <v>16</v>
      </c>
      <c r="K9" s="11">
        <v>4</v>
      </c>
      <c r="L9" s="11">
        <v>4</v>
      </c>
      <c r="M9" s="11"/>
      <c r="N9" s="11"/>
      <c r="O9" s="11"/>
      <c r="P9" s="11">
        <v>2</v>
      </c>
      <c r="Q9" s="11"/>
      <c r="R9" s="11"/>
      <c r="S9" s="11" t="s">
        <v>30</v>
      </c>
      <c r="T9" s="12" t="s">
        <v>31</v>
      </c>
      <c r="U9" s="12"/>
    </row>
    <row r="10" s="1" customFormat="1" ht="30" customHeight="1" spans="1:21">
      <c r="A10" s="13"/>
      <c r="B10" s="11"/>
      <c r="C10" s="11">
        <v>5</v>
      </c>
      <c r="D10" s="11" t="s">
        <v>43</v>
      </c>
      <c r="E10" s="12" t="s">
        <v>44</v>
      </c>
      <c r="F10" s="11" t="s">
        <v>28</v>
      </c>
      <c r="G10" s="11" t="s">
        <v>29</v>
      </c>
      <c r="H10" s="11">
        <v>3</v>
      </c>
      <c r="I10" s="11">
        <v>52</v>
      </c>
      <c r="J10" s="11">
        <v>48</v>
      </c>
      <c r="K10" s="11">
        <v>4</v>
      </c>
      <c r="L10" s="51" t="s">
        <v>45</v>
      </c>
      <c r="M10" s="11"/>
      <c r="N10" s="11">
        <v>4</v>
      </c>
      <c r="O10" s="11"/>
      <c r="P10" s="11"/>
      <c r="Q10" s="11"/>
      <c r="R10" s="11"/>
      <c r="S10" s="11" t="s">
        <v>30</v>
      </c>
      <c r="T10" s="12" t="s">
        <v>31</v>
      </c>
      <c r="U10" s="12"/>
    </row>
    <row r="11" s="2" customFormat="1" ht="30" customHeight="1" spans="1:21">
      <c r="A11" s="13"/>
      <c r="B11" s="11"/>
      <c r="C11" s="11">
        <v>6</v>
      </c>
      <c r="D11" s="14" t="s">
        <v>46</v>
      </c>
      <c r="E11" s="15" t="s">
        <v>47</v>
      </c>
      <c r="F11" s="14" t="s">
        <v>28</v>
      </c>
      <c r="G11" s="14" t="s">
        <v>29</v>
      </c>
      <c r="H11" s="14">
        <v>2</v>
      </c>
      <c r="I11" s="14">
        <v>30</v>
      </c>
      <c r="J11" s="14">
        <v>22</v>
      </c>
      <c r="K11" s="14">
        <v>8</v>
      </c>
      <c r="L11" s="14">
        <v>1</v>
      </c>
      <c r="M11" s="14">
        <v>2</v>
      </c>
      <c r="N11" s="14"/>
      <c r="O11" s="14"/>
      <c r="P11" s="14"/>
      <c r="Q11" s="14"/>
      <c r="R11" s="14"/>
      <c r="S11" s="14" t="s">
        <v>48</v>
      </c>
      <c r="T11" s="15" t="s">
        <v>49</v>
      </c>
      <c r="U11" s="65"/>
    </row>
    <row r="12" s="1" customFormat="1" ht="30" customHeight="1" spans="1:21">
      <c r="A12" s="13"/>
      <c r="B12" s="11"/>
      <c r="C12" s="11">
        <v>7</v>
      </c>
      <c r="D12" s="14" t="s">
        <v>50</v>
      </c>
      <c r="E12" s="15" t="s">
        <v>51</v>
      </c>
      <c r="F12" s="14" t="s">
        <v>28</v>
      </c>
      <c r="G12" s="14" t="s">
        <v>29</v>
      </c>
      <c r="H12" s="14">
        <v>2</v>
      </c>
      <c r="I12" s="14">
        <v>32</v>
      </c>
      <c r="J12" s="14">
        <v>28</v>
      </c>
      <c r="K12" s="14">
        <v>4</v>
      </c>
      <c r="L12" s="14">
        <v>2</v>
      </c>
      <c r="M12" s="14"/>
      <c r="N12" s="14">
        <v>2</v>
      </c>
      <c r="O12" s="14"/>
      <c r="P12" s="14"/>
      <c r="Q12" s="14"/>
      <c r="R12" s="14"/>
      <c r="S12" s="14" t="s">
        <v>48</v>
      </c>
      <c r="T12" s="15" t="s">
        <v>49</v>
      </c>
      <c r="U12" s="15" t="s">
        <v>52</v>
      </c>
    </row>
    <row r="13" s="1" customFormat="1" ht="30" customHeight="1" spans="1:21">
      <c r="A13" s="13"/>
      <c r="B13" s="11"/>
      <c r="C13" s="11">
        <v>8</v>
      </c>
      <c r="D13" s="14" t="s">
        <v>53</v>
      </c>
      <c r="E13" s="15" t="s">
        <v>54</v>
      </c>
      <c r="F13" s="14" t="s">
        <v>37</v>
      </c>
      <c r="G13" s="14"/>
      <c r="H13" s="14">
        <v>2</v>
      </c>
      <c r="I13" s="14">
        <v>32</v>
      </c>
      <c r="J13" s="14">
        <v>32</v>
      </c>
      <c r="K13" s="14"/>
      <c r="L13" s="14">
        <v>3</v>
      </c>
      <c r="M13" s="14"/>
      <c r="N13" s="14"/>
      <c r="O13" s="14">
        <v>2</v>
      </c>
      <c r="P13" s="14"/>
      <c r="Q13" s="14"/>
      <c r="R13" s="14"/>
      <c r="S13" s="14" t="s">
        <v>48</v>
      </c>
      <c r="T13" s="15" t="s">
        <v>49</v>
      </c>
      <c r="U13" s="15" t="s">
        <v>55</v>
      </c>
    </row>
    <row r="14" s="1" customFormat="1" ht="30" customHeight="1" spans="1:21">
      <c r="A14" s="13"/>
      <c r="B14" s="11"/>
      <c r="C14" s="11">
        <v>9</v>
      </c>
      <c r="D14" s="14" t="s">
        <v>56</v>
      </c>
      <c r="E14" s="15" t="s">
        <v>57</v>
      </c>
      <c r="F14" s="14" t="s">
        <v>37</v>
      </c>
      <c r="G14" s="14"/>
      <c r="H14" s="14">
        <v>1</v>
      </c>
      <c r="I14" s="14">
        <v>16</v>
      </c>
      <c r="J14" s="14">
        <v>16</v>
      </c>
      <c r="K14" s="14"/>
      <c r="L14" s="52" t="s">
        <v>58</v>
      </c>
      <c r="M14" s="14"/>
      <c r="N14" s="14"/>
      <c r="O14" s="14"/>
      <c r="P14" s="14">
        <v>1</v>
      </c>
      <c r="Q14" s="14"/>
      <c r="R14" s="14"/>
      <c r="S14" s="14" t="s">
        <v>48</v>
      </c>
      <c r="T14" s="15" t="s">
        <v>49</v>
      </c>
      <c r="U14" s="15" t="s">
        <v>59</v>
      </c>
    </row>
    <row r="15" s="1" customFormat="1" ht="30" customHeight="1" spans="1:21">
      <c r="A15" s="13"/>
      <c r="B15" s="11"/>
      <c r="C15" s="11">
        <v>10</v>
      </c>
      <c r="D15" s="11" t="s">
        <v>60</v>
      </c>
      <c r="E15" s="12" t="s">
        <v>61</v>
      </c>
      <c r="F15" s="11" t="s">
        <v>37</v>
      </c>
      <c r="G15" s="11"/>
      <c r="H15" s="11">
        <v>4</v>
      </c>
      <c r="I15" s="43">
        <v>60</v>
      </c>
      <c r="J15" s="11">
        <v>60</v>
      </c>
      <c r="K15" s="11"/>
      <c r="L15" s="51" t="s">
        <v>62</v>
      </c>
      <c r="M15" s="11">
        <v>4</v>
      </c>
      <c r="N15" s="11"/>
      <c r="O15" s="11"/>
      <c r="P15" s="11"/>
      <c r="Q15" s="11"/>
      <c r="R15" s="11"/>
      <c r="S15" s="11" t="s">
        <v>30</v>
      </c>
      <c r="T15" s="12" t="s">
        <v>63</v>
      </c>
      <c r="U15" s="66" t="s">
        <v>64</v>
      </c>
    </row>
    <row r="16" s="3" customFormat="1" ht="30" customHeight="1" spans="1:21">
      <c r="A16" s="13"/>
      <c r="B16" s="11"/>
      <c r="C16" s="11">
        <v>11</v>
      </c>
      <c r="D16" s="11" t="s">
        <v>65</v>
      </c>
      <c r="E16" s="16" t="s">
        <v>66</v>
      </c>
      <c r="F16" s="11" t="s">
        <v>37</v>
      </c>
      <c r="G16" s="11"/>
      <c r="H16" s="11">
        <v>2</v>
      </c>
      <c r="I16" s="11">
        <v>32</v>
      </c>
      <c r="J16" s="11">
        <v>32</v>
      </c>
      <c r="K16" s="11"/>
      <c r="L16" s="51" t="s">
        <v>45</v>
      </c>
      <c r="M16" s="11"/>
      <c r="N16" s="11">
        <v>2</v>
      </c>
      <c r="O16" s="11"/>
      <c r="P16" s="11"/>
      <c r="Q16" s="11"/>
      <c r="R16" s="11"/>
      <c r="S16" s="43" t="s">
        <v>48</v>
      </c>
      <c r="T16" s="12" t="s">
        <v>63</v>
      </c>
      <c r="U16" s="66"/>
    </row>
    <row r="17" s="1" customFormat="1" ht="30" customHeight="1" spans="1:21">
      <c r="A17" s="13"/>
      <c r="B17" s="11"/>
      <c r="C17" s="11">
        <v>12</v>
      </c>
      <c r="D17" s="11" t="s">
        <v>67</v>
      </c>
      <c r="E17" s="12" t="s">
        <v>68</v>
      </c>
      <c r="F17" s="11" t="s">
        <v>37</v>
      </c>
      <c r="G17" s="11"/>
      <c r="H17" s="11">
        <v>2</v>
      </c>
      <c r="I17" s="11">
        <v>32</v>
      </c>
      <c r="J17" s="11">
        <v>32</v>
      </c>
      <c r="K17" s="11"/>
      <c r="L17" s="51" t="s">
        <v>45</v>
      </c>
      <c r="M17" s="11"/>
      <c r="N17" s="11">
        <v>2</v>
      </c>
      <c r="O17" s="11"/>
      <c r="P17" s="11"/>
      <c r="Q17" s="11"/>
      <c r="R17" s="11"/>
      <c r="S17" s="11" t="s">
        <v>30</v>
      </c>
      <c r="T17" s="12" t="s">
        <v>63</v>
      </c>
      <c r="U17" s="15" t="s">
        <v>69</v>
      </c>
    </row>
    <row r="18" s="2" customFormat="1" ht="30" customHeight="1" spans="1:21">
      <c r="A18" s="13"/>
      <c r="B18" s="11"/>
      <c r="C18" s="11">
        <v>13</v>
      </c>
      <c r="D18" s="11" t="s">
        <v>70</v>
      </c>
      <c r="E18" s="12" t="s">
        <v>71</v>
      </c>
      <c r="F18" s="11" t="s">
        <v>37</v>
      </c>
      <c r="G18" s="11"/>
      <c r="H18" s="11">
        <v>2</v>
      </c>
      <c r="I18" s="11">
        <v>32</v>
      </c>
      <c r="J18" s="11">
        <v>32</v>
      </c>
      <c r="K18" s="11"/>
      <c r="L18" s="43" t="s">
        <v>72</v>
      </c>
      <c r="M18" s="11"/>
      <c r="N18" s="43">
        <v>1</v>
      </c>
      <c r="O18" s="11"/>
      <c r="P18" s="43">
        <v>1</v>
      </c>
      <c r="Q18" s="11"/>
      <c r="R18" s="11"/>
      <c r="S18" s="11" t="s">
        <v>48</v>
      </c>
      <c r="T18" s="12" t="s">
        <v>73</v>
      </c>
      <c r="U18" s="12" t="s">
        <v>74</v>
      </c>
    </row>
    <row r="19" s="1" customFormat="1" ht="30" customHeight="1" spans="1:21">
      <c r="A19" s="13"/>
      <c r="B19" s="11"/>
      <c r="C19" s="11">
        <v>14</v>
      </c>
      <c r="D19" s="11" t="s">
        <v>75</v>
      </c>
      <c r="E19" s="12" t="s">
        <v>76</v>
      </c>
      <c r="F19" s="11" t="s">
        <v>28</v>
      </c>
      <c r="G19" s="17" t="s">
        <v>29</v>
      </c>
      <c r="H19" s="11">
        <v>6</v>
      </c>
      <c r="I19" s="11">
        <v>94</v>
      </c>
      <c r="J19" s="11">
        <v>12</v>
      </c>
      <c r="K19" s="11">
        <v>82</v>
      </c>
      <c r="L19" s="51" t="s">
        <v>77</v>
      </c>
      <c r="M19" s="11">
        <v>2</v>
      </c>
      <c r="N19" s="11">
        <v>2</v>
      </c>
      <c r="O19" s="11">
        <v>2</v>
      </c>
      <c r="P19" s="11"/>
      <c r="Q19" s="11"/>
      <c r="R19" s="11"/>
      <c r="S19" s="11" t="s">
        <v>30</v>
      </c>
      <c r="T19" s="12" t="s">
        <v>78</v>
      </c>
      <c r="U19" s="12"/>
    </row>
    <row r="20" s="1" customFormat="1" ht="30" customHeight="1" spans="1:21">
      <c r="A20" s="13"/>
      <c r="B20" s="11"/>
      <c r="C20" s="11">
        <v>15</v>
      </c>
      <c r="D20" s="14" t="s">
        <v>79</v>
      </c>
      <c r="E20" s="12" t="s">
        <v>80</v>
      </c>
      <c r="F20" s="11" t="s">
        <v>28</v>
      </c>
      <c r="G20" s="17" t="s">
        <v>29</v>
      </c>
      <c r="H20" s="11">
        <v>3</v>
      </c>
      <c r="I20" s="11">
        <v>48</v>
      </c>
      <c r="J20" s="53">
        <v>16</v>
      </c>
      <c r="K20" s="53">
        <v>32</v>
      </c>
      <c r="L20" s="43">
        <v>2</v>
      </c>
      <c r="M20" s="53"/>
      <c r="N20" s="53">
        <v>3</v>
      </c>
      <c r="O20" s="53"/>
      <c r="P20" s="53"/>
      <c r="Q20" s="53"/>
      <c r="R20" s="53"/>
      <c r="S20" s="53" t="s">
        <v>48</v>
      </c>
      <c r="T20" s="67" t="s">
        <v>81</v>
      </c>
      <c r="U20" s="67" t="s">
        <v>82</v>
      </c>
    </row>
    <row r="21" s="1" customFormat="1" ht="30" customHeight="1" spans="1:21">
      <c r="A21" s="13"/>
      <c r="B21" s="11"/>
      <c r="C21" s="18" t="s">
        <v>83</v>
      </c>
      <c r="D21" s="19"/>
      <c r="E21" s="19"/>
      <c r="F21" s="19"/>
      <c r="G21" s="20"/>
      <c r="H21" s="11">
        <f>SUM(H6:H20)</f>
        <v>36</v>
      </c>
      <c r="I21" s="11">
        <f>SUM(I6:I20)</f>
        <v>600</v>
      </c>
      <c r="J21" s="11">
        <f>SUM(J6:J20)</f>
        <v>458</v>
      </c>
      <c r="K21" s="11">
        <f>SUM(K6:K20)</f>
        <v>142</v>
      </c>
      <c r="L21" s="11"/>
      <c r="M21" s="11">
        <f t="shared" ref="L21:R21" si="0">SUM(M6:M20)</f>
        <v>12</v>
      </c>
      <c r="N21" s="11">
        <f t="shared" si="0"/>
        <v>16</v>
      </c>
      <c r="O21" s="11">
        <f t="shared" si="0"/>
        <v>6</v>
      </c>
      <c r="P21" s="11">
        <f t="shared" si="0"/>
        <v>4</v>
      </c>
      <c r="Q21" s="11">
        <f t="shared" si="0"/>
        <v>0</v>
      </c>
      <c r="R21" s="11">
        <f t="shared" si="0"/>
        <v>0</v>
      </c>
      <c r="S21" s="18"/>
      <c r="T21" s="20"/>
      <c r="U21" s="12"/>
    </row>
    <row r="22" s="1" customFormat="1" ht="30" customHeight="1" spans="1:21">
      <c r="A22" s="13"/>
      <c r="B22" s="11" t="s">
        <v>84</v>
      </c>
      <c r="C22" s="11">
        <v>1</v>
      </c>
      <c r="D22" s="11" t="s">
        <v>85</v>
      </c>
      <c r="E22" s="12" t="s">
        <v>86</v>
      </c>
      <c r="F22" s="11" t="s">
        <v>37</v>
      </c>
      <c r="G22" s="11"/>
      <c r="H22" s="11">
        <v>1</v>
      </c>
      <c r="I22" s="11">
        <v>16</v>
      </c>
      <c r="J22" s="11">
        <v>16</v>
      </c>
      <c r="K22" s="11"/>
      <c r="L22" s="11" t="s">
        <v>58</v>
      </c>
      <c r="M22" s="11"/>
      <c r="N22" s="11"/>
      <c r="O22" s="11"/>
      <c r="P22" s="11">
        <v>1</v>
      </c>
      <c r="Q22" s="11"/>
      <c r="R22" s="11"/>
      <c r="S22" s="11" t="s">
        <v>30</v>
      </c>
      <c r="T22" s="12" t="s">
        <v>31</v>
      </c>
      <c r="U22" s="12"/>
    </row>
    <row r="23" s="1" customFormat="1" ht="30" customHeight="1" spans="1:21">
      <c r="A23" s="13"/>
      <c r="B23" s="11"/>
      <c r="C23" s="11">
        <v>2</v>
      </c>
      <c r="D23" s="21" t="s">
        <v>87</v>
      </c>
      <c r="E23" s="22" t="s">
        <v>88</v>
      </c>
      <c r="F23" s="21" t="s">
        <v>37</v>
      </c>
      <c r="G23" s="21"/>
      <c r="H23" s="11">
        <v>2</v>
      </c>
      <c r="I23" s="11">
        <v>30</v>
      </c>
      <c r="J23" s="11">
        <v>30</v>
      </c>
      <c r="K23" s="11"/>
      <c r="L23" s="11" t="s">
        <v>62</v>
      </c>
      <c r="M23" s="11">
        <v>2</v>
      </c>
      <c r="N23" s="21"/>
      <c r="O23" s="21"/>
      <c r="P23" s="21"/>
      <c r="Q23" s="21"/>
      <c r="R23" s="21"/>
      <c r="S23" s="11" t="s">
        <v>30</v>
      </c>
      <c r="T23" s="12" t="s">
        <v>63</v>
      </c>
      <c r="U23" s="68" t="s">
        <v>89</v>
      </c>
    </row>
    <row r="24" s="1" customFormat="1" ht="30" customHeight="1" spans="1:21">
      <c r="A24" s="13"/>
      <c r="B24" s="11"/>
      <c r="C24" s="11">
        <v>3</v>
      </c>
      <c r="D24" s="11" t="s">
        <v>90</v>
      </c>
      <c r="E24" s="23" t="s">
        <v>91</v>
      </c>
      <c r="F24" s="11" t="s">
        <v>37</v>
      </c>
      <c r="G24" s="11"/>
      <c r="H24" s="11">
        <v>1</v>
      </c>
      <c r="I24" s="11">
        <v>16</v>
      </c>
      <c r="J24" s="11">
        <v>16</v>
      </c>
      <c r="K24" s="11"/>
      <c r="L24" s="51" t="s">
        <v>92</v>
      </c>
      <c r="M24" s="11"/>
      <c r="N24" s="11"/>
      <c r="O24" s="11">
        <v>1</v>
      </c>
      <c r="P24" s="11"/>
      <c r="Q24" s="11"/>
      <c r="R24" s="11"/>
      <c r="S24" s="11" t="s">
        <v>48</v>
      </c>
      <c r="T24" s="12" t="s">
        <v>63</v>
      </c>
      <c r="U24" s="12" t="s">
        <v>93</v>
      </c>
    </row>
    <row r="25" s="2" customFormat="1" ht="30" customHeight="1" spans="1:21">
      <c r="A25" s="13"/>
      <c r="B25" s="11"/>
      <c r="C25" s="11">
        <v>4</v>
      </c>
      <c r="D25" s="11" t="s">
        <v>94</v>
      </c>
      <c r="E25" s="12" t="s">
        <v>95</v>
      </c>
      <c r="F25" s="11" t="s">
        <v>28</v>
      </c>
      <c r="G25" s="11"/>
      <c r="H25" s="11">
        <v>1</v>
      </c>
      <c r="I25" s="11">
        <v>16</v>
      </c>
      <c r="J25" s="11"/>
      <c r="K25" s="11">
        <v>16</v>
      </c>
      <c r="L25" s="11" t="s">
        <v>72</v>
      </c>
      <c r="M25" s="11"/>
      <c r="N25" s="11">
        <v>0.5</v>
      </c>
      <c r="O25" s="11"/>
      <c r="P25" s="11">
        <v>0.5</v>
      </c>
      <c r="Q25" s="11"/>
      <c r="R25" s="11"/>
      <c r="S25" s="11" t="s">
        <v>48</v>
      </c>
      <c r="T25" s="12" t="s">
        <v>96</v>
      </c>
      <c r="U25" s="12" t="s">
        <v>97</v>
      </c>
    </row>
    <row r="26" s="2" customFormat="1" ht="30" customHeight="1" spans="1:21">
      <c r="A26" s="13"/>
      <c r="B26" s="11"/>
      <c r="C26" s="11">
        <v>5</v>
      </c>
      <c r="D26" s="11" t="s">
        <v>98</v>
      </c>
      <c r="E26" s="24" t="s">
        <v>99</v>
      </c>
      <c r="F26" s="11" t="s">
        <v>37</v>
      </c>
      <c r="G26" s="11"/>
      <c r="H26" s="11">
        <v>2</v>
      </c>
      <c r="I26" s="11">
        <v>30</v>
      </c>
      <c r="J26" s="11">
        <v>30</v>
      </c>
      <c r="K26" s="11"/>
      <c r="L26" s="11">
        <v>1</v>
      </c>
      <c r="M26" s="11">
        <v>2</v>
      </c>
      <c r="N26" s="11"/>
      <c r="O26" s="11"/>
      <c r="P26" s="11"/>
      <c r="Q26" s="11"/>
      <c r="R26" s="11"/>
      <c r="S26" s="11" t="s">
        <v>48</v>
      </c>
      <c r="T26" s="69" t="s">
        <v>73</v>
      </c>
      <c r="U26" s="12"/>
    </row>
    <row r="27" s="2" customFormat="1" ht="30" customHeight="1" spans="1:21">
      <c r="A27" s="13"/>
      <c r="B27" s="25"/>
      <c r="C27" s="26" t="s">
        <v>100</v>
      </c>
      <c r="D27" s="27"/>
      <c r="E27" s="27"/>
      <c r="F27" s="27"/>
      <c r="G27" s="27"/>
      <c r="H27" s="26">
        <f>SUM(H21:H26)</f>
        <v>43</v>
      </c>
      <c r="I27" s="26">
        <f>SUM(I21:I26)</f>
        <v>708</v>
      </c>
      <c r="J27" s="26">
        <f t="shared" ref="J27:R27" si="1">SUM(J21:J26)</f>
        <v>550</v>
      </c>
      <c r="K27" s="26">
        <f t="shared" si="1"/>
        <v>158</v>
      </c>
      <c r="L27" s="26"/>
      <c r="M27" s="26">
        <f t="shared" si="1"/>
        <v>16</v>
      </c>
      <c r="N27" s="26">
        <f t="shared" si="1"/>
        <v>16.5</v>
      </c>
      <c r="O27" s="26">
        <f t="shared" si="1"/>
        <v>7</v>
      </c>
      <c r="P27" s="26">
        <f t="shared" si="1"/>
        <v>5.5</v>
      </c>
      <c r="Q27" s="26">
        <f t="shared" si="1"/>
        <v>0</v>
      </c>
      <c r="R27" s="26">
        <f t="shared" si="1"/>
        <v>0</v>
      </c>
      <c r="S27" s="11"/>
      <c r="T27" s="25"/>
      <c r="U27" s="12"/>
    </row>
    <row r="28" s="1" customFormat="1" ht="30" customHeight="1" spans="1:21">
      <c r="A28" s="13"/>
      <c r="B28" s="11" t="s">
        <v>101</v>
      </c>
      <c r="C28" s="11">
        <v>1</v>
      </c>
      <c r="D28" s="11"/>
      <c r="E28" s="12" t="s">
        <v>102</v>
      </c>
      <c r="F28" s="11" t="s">
        <v>28</v>
      </c>
      <c r="G28" s="11"/>
      <c r="H28" s="11">
        <v>2</v>
      </c>
      <c r="I28" s="11">
        <v>32</v>
      </c>
      <c r="J28" s="11">
        <v>16</v>
      </c>
      <c r="K28" s="11">
        <v>16</v>
      </c>
      <c r="L28" s="51" t="s">
        <v>103</v>
      </c>
      <c r="M28" s="10"/>
      <c r="N28" s="11">
        <v>2</v>
      </c>
      <c r="O28" s="11">
        <v>2</v>
      </c>
      <c r="P28" s="11">
        <v>2</v>
      </c>
      <c r="Q28" s="10"/>
      <c r="R28" s="10"/>
      <c r="S28" s="11" t="s">
        <v>48</v>
      </c>
      <c r="T28" s="12" t="s">
        <v>63</v>
      </c>
      <c r="U28" s="12" t="s">
        <v>104</v>
      </c>
    </row>
    <row r="29" s="1" customFormat="1" ht="30" customHeight="1" spans="1:21">
      <c r="A29" s="13"/>
      <c r="B29" s="11"/>
      <c r="C29" s="11">
        <v>2</v>
      </c>
      <c r="D29" s="12"/>
      <c r="E29" s="12" t="s">
        <v>105</v>
      </c>
      <c r="F29" s="11" t="s">
        <v>28</v>
      </c>
      <c r="G29" s="11"/>
      <c r="H29" s="11">
        <v>4</v>
      </c>
      <c r="I29" s="11">
        <v>64</v>
      </c>
      <c r="J29" s="11">
        <v>32</v>
      </c>
      <c r="K29" s="11">
        <v>32</v>
      </c>
      <c r="L29" s="51" t="s">
        <v>103</v>
      </c>
      <c r="M29" s="13"/>
      <c r="N29" s="11"/>
      <c r="O29" s="11"/>
      <c r="P29" s="11"/>
      <c r="Q29" s="13"/>
      <c r="R29" s="13"/>
      <c r="S29" s="11" t="s">
        <v>48</v>
      </c>
      <c r="T29" s="12" t="s">
        <v>63</v>
      </c>
      <c r="U29" s="12"/>
    </row>
    <row r="30" s="1" customFormat="1" ht="30" customHeight="1" spans="1:21">
      <c r="A30" s="13"/>
      <c r="B30" s="25"/>
      <c r="C30" s="11">
        <v>3</v>
      </c>
      <c r="D30" s="11"/>
      <c r="E30" s="12" t="s">
        <v>106</v>
      </c>
      <c r="F30" s="11" t="s">
        <v>28</v>
      </c>
      <c r="G30" s="11"/>
      <c r="H30" s="11"/>
      <c r="I30" s="11"/>
      <c r="J30" s="11"/>
      <c r="K30" s="11"/>
      <c r="L30" s="51" t="s">
        <v>103</v>
      </c>
      <c r="M30" s="13"/>
      <c r="N30" s="11"/>
      <c r="O30" s="11"/>
      <c r="P30" s="11"/>
      <c r="Q30" s="13"/>
      <c r="R30" s="13"/>
      <c r="S30" s="11" t="s">
        <v>48</v>
      </c>
      <c r="T30" s="12" t="s">
        <v>63</v>
      </c>
      <c r="U30" s="25"/>
    </row>
    <row r="31" s="1" customFormat="1" ht="30" customHeight="1" spans="1:21">
      <c r="A31" s="13"/>
      <c r="B31" s="25"/>
      <c r="C31" s="11">
        <v>4</v>
      </c>
      <c r="D31" s="25"/>
      <c r="E31" s="25" t="s">
        <v>107</v>
      </c>
      <c r="F31" s="11" t="s">
        <v>28</v>
      </c>
      <c r="G31" s="25"/>
      <c r="H31" s="11"/>
      <c r="I31" s="11"/>
      <c r="J31" s="11"/>
      <c r="K31" s="11"/>
      <c r="L31" s="51" t="s">
        <v>103</v>
      </c>
      <c r="M31" s="13"/>
      <c r="N31" s="11"/>
      <c r="O31" s="11"/>
      <c r="P31" s="11"/>
      <c r="Q31" s="13"/>
      <c r="R31" s="13"/>
      <c r="S31" s="11" t="s">
        <v>48</v>
      </c>
      <c r="T31" s="12" t="s">
        <v>63</v>
      </c>
      <c r="U31" s="12"/>
    </row>
    <row r="32" s="1" customFormat="1" ht="30" customHeight="1" spans="1:21">
      <c r="A32" s="13"/>
      <c r="B32" s="25"/>
      <c r="C32" s="11">
        <v>5</v>
      </c>
      <c r="D32" s="25"/>
      <c r="E32" s="25" t="s">
        <v>108</v>
      </c>
      <c r="F32" s="11" t="s">
        <v>28</v>
      </c>
      <c r="G32" s="25"/>
      <c r="H32" s="11"/>
      <c r="I32" s="11"/>
      <c r="J32" s="11"/>
      <c r="K32" s="11"/>
      <c r="L32" s="51" t="s">
        <v>103</v>
      </c>
      <c r="M32" s="28"/>
      <c r="N32" s="11"/>
      <c r="O32" s="11"/>
      <c r="P32" s="11"/>
      <c r="Q32" s="28"/>
      <c r="R32" s="28"/>
      <c r="S32" s="11" t="s">
        <v>48</v>
      </c>
      <c r="T32" s="12" t="s">
        <v>63</v>
      </c>
      <c r="U32" s="12"/>
    </row>
    <row r="33" s="1" customFormat="1" ht="30" customHeight="1" spans="1:21">
      <c r="A33" s="13"/>
      <c r="B33" s="25"/>
      <c r="C33" s="26" t="s">
        <v>109</v>
      </c>
      <c r="D33" s="27"/>
      <c r="E33" s="27"/>
      <c r="F33" s="27"/>
      <c r="G33" s="27"/>
      <c r="H33" s="26">
        <f>SUM(H28:H30)</f>
        <v>6</v>
      </c>
      <c r="I33" s="26">
        <f>SUM(I28:I30)</f>
        <v>96</v>
      </c>
      <c r="J33" s="26">
        <f>SUM(J28:J30)</f>
        <v>48</v>
      </c>
      <c r="K33" s="26">
        <f>SUM(K28:K30)</f>
        <v>48</v>
      </c>
      <c r="L33" s="26"/>
      <c r="M33" s="26"/>
      <c r="N33" s="26">
        <v>2</v>
      </c>
      <c r="O33" s="26">
        <f>SUM(O28:O30)</f>
        <v>2</v>
      </c>
      <c r="P33" s="26">
        <f>SUM(P28:P30)</f>
        <v>2</v>
      </c>
      <c r="Q33" s="26">
        <f>SUM(Q28:Q30)</f>
        <v>0</v>
      </c>
      <c r="R33" s="26">
        <f>SUM(R28:R30)</f>
        <v>0</v>
      </c>
      <c r="S33" s="11"/>
      <c r="T33" s="25"/>
      <c r="U33" s="12"/>
    </row>
    <row r="34" s="1" customFormat="1" ht="30" customHeight="1" spans="1:21">
      <c r="A34" s="28"/>
      <c r="B34" s="29" t="s">
        <v>110</v>
      </c>
      <c r="C34" s="30"/>
      <c r="D34" s="31"/>
      <c r="E34" s="31"/>
      <c r="F34" s="31"/>
      <c r="G34" s="31"/>
      <c r="H34" s="29">
        <f>H33+H27</f>
        <v>49</v>
      </c>
      <c r="I34" s="29">
        <f>I33+I27</f>
        <v>804</v>
      </c>
      <c r="J34" s="29">
        <f>J33+J27</f>
        <v>598</v>
      </c>
      <c r="K34" s="29">
        <f>K33+K27</f>
        <v>206</v>
      </c>
      <c r="L34" s="29"/>
      <c r="M34" s="29">
        <f t="shared" ref="M34:R34" si="2">M33+M27</f>
        <v>16</v>
      </c>
      <c r="N34" s="29">
        <f t="shared" si="2"/>
        <v>18.5</v>
      </c>
      <c r="O34" s="29">
        <f t="shared" si="2"/>
        <v>9</v>
      </c>
      <c r="P34" s="29">
        <f t="shared" si="2"/>
        <v>7.5</v>
      </c>
      <c r="Q34" s="29">
        <f t="shared" si="2"/>
        <v>0</v>
      </c>
      <c r="R34" s="29">
        <f t="shared" si="2"/>
        <v>0</v>
      </c>
      <c r="S34" s="70">
        <f>I34/M81</f>
        <v>0.301801801801802</v>
      </c>
      <c r="T34" s="71"/>
      <c r="U34" s="12"/>
    </row>
    <row r="35" s="1" customFormat="1" ht="30" customHeight="1" spans="1:21">
      <c r="A35" s="11" t="s">
        <v>111</v>
      </c>
      <c r="B35" s="10" t="s">
        <v>112</v>
      </c>
      <c r="C35" s="11">
        <v>1</v>
      </c>
      <c r="D35" s="11" t="s">
        <v>113</v>
      </c>
      <c r="E35" s="11" t="s">
        <v>114</v>
      </c>
      <c r="F35" s="32" t="s">
        <v>28</v>
      </c>
      <c r="G35" s="33" t="s">
        <v>29</v>
      </c>
      <c r="H35" s="34">
        <v>2</v>
      </c>
      <c r="I35" s="54">
        <v>30</v>
      </c>
      <c r="J35" s="54">
        <v>16</v>
      </c>
      <c r="K35" s="54">
        <v>14</v>
      </c>
      <c r="L35" s="47">
        <v>1</v>
      </c>
      <c r="M35" s="54">
        <v>2</v>
      </c>
      <c r="N35" s="54"/>
      <c r="O35" s="54"/>
      <c r="P35" s="54"/>
      <c r="Q35" s="11"/>
      <c r="R35" s="11"/>
      <c r="S35" s="11" t="s">
        <v>30</v>
      </c>
      <c r="T35" s="11" t="s">
        <v>73</v>
      </c>
      <c r="U35" s="12"/>
    </row>
    <row r="36" s="1" customFormat="1" ht="30" customHeight="1" spans="1:21">
      <c r="A36" s="25"/>
      <c r="B36" s="13"/>
      <c r="C36" s="11">
        <v>2</v>
      </c>
      <c r="D36" s="11" t="s">
        <v>115</v>
      </c>
      <c r="E36" s="11" t="s">
        <v>116</v>
      </c>
      <c r="F36" s="32" t="s">
        <v>28</v>
      </c>
      <c r="G36" s="33" t="s">
        <v>29</v>
      </c>
      <c r="H36" s="34">
        <v>2</v>
      </c>
      <c r="I36" s="54">
        <v>30</v>
      </c>
      <c r="J36" s="54">
        <v>16</v>
      </c>
      <c r="K36" s="54">
        <v>14</v>
      </c>
      <c r="L36" s="47">
        <v>1</v>
      </c>
      <c r="M36" s="54">
        <v>2</v>
      </c>
      <c r="N36" s="54"/>
      <c r="O36" s="54"/>
      <c r="P36" s="54"/>
      <c r="Q36" s="11"/>
      <c r="R36" s="11"/>
      <c r="S36" s="11" t="s">
        <v>30</v>
      </c>
      <c r="T36" s="11" t="s">
        <v>73</v>
      </c>
      <c r="U36" s="12"/>
    </row>
    <row r="37" s="1" customFormat="1" ht="30" customHeight="1" spans="1:21">
      <c r="A37" s="25"/>
      <c r="B37" s="13"/>
      <c r="C37" s="11">
        <v>3</v>
      </c>
      <c r="D37" s="11" t="s">
        <v>117</v>
      </c>
      <c r="E37" s="11" t="s">
        <v>118</v>
      </c>
      <c r="F37" s="32" t="s">
        <v>28</v>
      </c>
      <c r="G37" s="33" t="s">
        <v>29</v>
      </c>
      <c r="H37" s="34">
        <v>2</v>
      </c>
      <c r="I37" s="54">
        <v>32</v>
      </c>
      <c r="J37" s="54">
        <v>24</v>
      </c>
      <c r="K37" s="54">
        <v>8</v>
      </c>
      <c r="L37" s="47">
        <v>2</v>
      </c>
      <c r="M37" s="54"/>
      <c r="N37" s="54">
        <v>2</v>
      </c>
      <c r="O37" s="54"/>
      <c r="P37" s="54"/>
      <c r="Q37" s="11"/>
      <c r="R37" s="11"/>
      <c r="S37" s="11" t="s">
        <v>30</v>
      </c>
      <c r="T37" s="11" t="s">
        <v>73</v>
      </c>
      <c r="U37" s="12"/>
    </row>
    <row r="38" s="1" customFormat="1" ht="30" customHeight="1" spans="1:21">
      <c r="A38" s="25"/>
      <c r="B38" s="13"/>
      <c r="C38" s="11">
        <v>4</v>
      </c>
      <c r="D38" s="11" t="s">
        <v>119</v>
      </c>
      <c r="E38" s="11" t="s">
        <v>120</v>
      </c>
      <c r="F38" s="32" t="s">
        <v>28</v>
      </c>
      <c r="G38" s="33" t="s">
        <v>29</v>
      </c>
      <c r="H38" s="34">
        <v>4</v>
      </c>
      <c r="I38" s="54">
        <v>64</v>
      </c>
      <c r="J38" s="54">
        <v>50</v>
      </c>
      <c r="K38" s="54">
        <v>14</v>
      </c>
      <c r="L38" s="47">
        <v>4</v>
      </c>
      <c r="M38" s="54"/>
      <c r="N38" s="54"/>
      <c r="O38" s="54"/>
      <c r="P38" s="54">
        <v>4</v>
      </c>
      <c r="Q38" s="11"/>
      <c r="R38" s="11"/>
      <c r="S38" s="11" t="s">
        <v>30</v>
      </c>
      <c r="T38" s="11" t="s">
        <v>73</v>
      </c>
      <c r="U38" s="12"/>
    </row>
    <row r="39" s="1" customFormat="1" ht="30" customHeight="1" spans="1:21">
      <c r="A39" s="25"/>
      <c r="B39" s="13"/>
      <c r="C39" s="11">
        <v>5</v>
      </c>
      <c r="D39" s="11" t="s">
        <v>121</v>
      </c>
      <c r="E39" s="11" t="s">
        <v>122</v>
      </c>
      <c r="F39" s="32" t="s">
        <v>28</v>
      </c>
      <c r="G39" s="33" t="s">
        <v>29</v>
      </c>
      <c r="H39" s="34">
        <v>4</v>
      </c>
      <c r="I39" s="54">
        <v>64</v>
      </c>
      <c r="J39" s="54">
        <v>50</v>
      </c>
      <c r="K39" s="54">
        <v>14</v>
      </c>
      <c r="L39" s="47">
        <v>3</v>
      </c>
      <c r="M39" s="54"/>
      <c r="N39" s="54"/>
      <c r="O39" s="54">
        <v>4</v>
      </c>
      <c r="P39" s="54"/>
      <c r="Q39" s="11"/>
      <c r="R39" s="11"/>
      <c r="S39" s="11" t="s">
        <v>30</v>
      </c>
      <c r="T39" s="11" t="s">
        <v>73</v>
      </c>
      <c r="U39" s="12"/>
    </row>
    <row r="40" s="1" customFormat="1" ht="30" customHeight="1" spans="1:21">
      <c r="A40" s="25"/>
      <c r="B40" s="13"/>
      <c r="C40" s="11">
        <v>6</v>
      </c>
      <c r="D40" s="11" t="s">
        <v>123</v>
      </c>
      <c r="E40" s="11" t="s">
        <v>124</v>
      </c>
      <c r="F40" s="32" t="s">
        <v>28</v>
      </c>
      <c r="G40" s="33" t="s">
        <v>29</v>
      </c>
      <c r="H40" s="34">
        <v>2</v>
      </c>
      <c r="I40" s="54">
        <v>32</v>
      </c>
      <c r="J40" s="54">
        <v>24</v>
      </c>
      <c r="K40" s="54">
        <v>8</v>
      </c>
      <c r="L40" s="47">
        <v>4</v>
      </c>
      <c r="M40" s="54"/>
      <c r="N40" s="54"/>
      <c r="O40" s="54"/>
      <c r="P40" s="54">
        <v>2</v>
      </c>
      <c r="Q40" s="11"/>
      <c r="R40" s="11"/>
      <c r="S40" s="11" t="s">
        <v>30</v>
      </c>
      <c r="T40" s="11" t="s">
        <v>73</v>
      </c>
      <c r="U40" s="12"/>
    </row>
    <row r="41" s="1" customFormat="1" ht="30" customHeight="1" spans="1:21">
      <c r="A41" s="25"/>
      <c r="B41" s="28"/>
      <c r="C41" s="35" t="s">
        <v>125</v>
      </c>
      <c r="D41" s="36"/>
      <c r="E41" s="36"/>
      <c r="F41" s="36"/>
      <c r="G41" s="37"/>
      <c r="H41" s="38">
        <f>SUM(H35:H40)</f>
        <v>16</v>
      </c>
      <c r="I41" s="38">
        <f>SUM(I35:I40)</f>
        <v>252</v>
      </c>
      <c r="J41" s="38">
        <f t="shared" ref="I41:R41" si="3">SUM(J35:J40)</f>
        <v>180</v>
      </c>
      <c r="K41" s="38">
        <f t="shared" si="3"/>
        <v>72</v>
      </c>
      <c r="L41" s="38">
        <f t="shared" si="3"/>
        <v>15</v>
      </c>
      <c r="M41" s="38">
        <f t="shared" si="3"/>
        <v>4</v>
      </c>
      <c r="N41" s="38">
        <f t="shared" si="3"/>
        <v>2</v>
      </c>
      <c r="O41" s="38">
        <f t="shared" si="3"/>
        <v>4</v>
      </c>
      <c r="P41" s="38">
        <f t="shared" si="3"/>
        <v>6</v>
      </c>
      <c r="Q41" s="38">
        <f t="shared" si="3"/>
        <v>0</v>
      </c>
      <c r="R41" s="38">
        <f t="shared" si="3"/>
        <v>0</v>
      </c>
      <c r="S41" s="11"/>
      <c r="T41" s="11"/>
      <c r="U41" s="12"/>
    </row>
    <row r="42" s="1" customFormat="1" ht="30" customHeight="1" spans="1:21">
      <c r="A42" s="25"/>
      <c r="B42" s="10" t="s">
        <v>126</v>
      </c>
      <c r="C42" s="11">
        <v>1</v>
      </c>
      <c r="D42" s="11" t="s">
        <v>127</v>
      </c>
      <c r="E42" s="11" t="s">
        <v>128</v>
      </c>
      <c r="F42" s="39" t="s">
        <v>37</v>
      </c>
      <c r="G42" s="40"/>
      <c r="H42" s="41">
        <v>2</v>
      </c>
      <c r="I42" s="55">
        <v>30</v>
      </c>
      <c r="J42" s="55">
        <v>30</v>
      </c>
      <c r="K42" s="55">
        <v>0</v>
      </c>
      <c r="L42" s="56">
        <v>1</v>
      </c>
      <c r="M42" s="55">
        <v>2</v>
      </c>
      <c r="N42" s="55"/>
      <c r="O42" s="55"/>
      <c r="P42" s="55"/>
      <c r="Q42" s="11"/>
      <c r="R42" s="11"/>
      <c r="S42" s="11" t="s">
        <v>30</v>
      </c>
      <c r="T42" s="11" t="s">
        <v>73</v>
      </c>
      <c r="U42" s="11"/>
    </row>
    <row r="43" s="1" customFormat="1" ht="30" customHeight="1" spans="1:21">
      <c r="A43" s="25"/>
      <c r="B43" s="13"/>
      <c r="C43" s="11">
        <v>2</v>
      </c>
      <c r="D43" s="11" t="s">
        <v>129</v>
      </c>
      <c r="E43" s="11" t="s">
        <v>130</v>
      </c>
      <c r="F43" s="39" t="s">
        <v>131</v>
      </c>
      <c r="G43" s="40"/>
      <c r="H43" s="41">
        <v>2</v>
      </c>
      <c r="I43" s="55">
        <v>30</v>
      </c>
      <c r="J43" s="55">
        <v>0</v>
      </c>
      <c r="K43" s="55">
        <v>30</v>
      </c>
      <c r="L43" s="56">
        <v>1</v>
      </c>
      <c r="M43" s="55">
        <v>2</v>
      </c>
      <c r="N43" s="55"/>
      <c r="O43" s="55"/>
      <c r="P43" s="55"/>
      <c r="Q43" s="11"/>
      <c r="R43" s="11"/>
      <c r="S43" s="11" t="s">
        <v>48</v>
      </c>
      <c r="T43" s="11" t="s">
        <v>73</v>
      </c>
      <c r="U43" s="11"/>
    </row>
    <row r="44" s="1" customFormat="1" ht="30" customHeight="1" spans="1:21">
      <c r="A44" s="11"/>
      <c r="B44" s="13"/>
      <c r="C44" s="11">
        <v>3</v>
      </c>
      <c r="D44" s="11" t="s">
        <v>132</v>
      </c>
      <c r="E44" s="11" t="s">
        <v>133</v>
      </c>
      <c r="F44" s="39" t="s">
        <v>28</v>
      </c>
      <c r="G44" s="33" t="s">
        <v>29</v>
      </c>
      <c r="H44" s="41">
        <v>4</v>
      </c>
      <c r="I44" s="55">
        <v>64</v>
      </c>
      <c r="J44" s="55">
        <v>50</v>
      </c>
      <c r="K44" s="55">
        <v>14</v>
      </c>
      <c r="L44" s="56">
        <v>3</v>
      </c>
      <c r="M44" s="55"/>
      <c r="N44" s="55"/>
      <c r="O44" s="55">
        <v>4</v>
      </c>
      <c r="P44" s="55"/>
      <c r="Q44" s="11"/>
      <c r="R44" s="11"/>
      <c r="S44" s="11" t="s">
        <v>30</v>
      </c>
      <c r="T44" s="11" t="s">
        <v>73</v>
      </c>
      <c r="U44" s="11"/>
    </row>
    <row r="45" s="1" customFormat="1" ht="30" customHeight="1" spans="1:21">
      <c r="A45" s="11"/>
      <c r="B45" s="13"/>
      <c r="C45" s="11">
        <v>4</v>
      </c>
      <c r="D45" s="11" t="s">
        <v>134</v>
      </c>
      <c r="E45" s="11" t="s">
        <v>135</v>
      </c>
      <c r="F45" s="39" t="s">
        <v>28</v>
      </c>
      <c r="G45" s="33" t="s">
        <v>29</v>
      </c>
      <c r="H45" s="41">
        <v>2</v>
      </c>
      <c r="I45" s="55">
        <v>32</v>
      </c>
      <c r="J45" s="55">
        <v>24</v>
      </c>
      <c r="K45" s="55">
        <v>8</v>
      </c>
      <c r="L45" s="56">
        <v>4</v>
      </c>
      <c r="M45" s="55"/>
      <c r="N45" s="55"/>
      <c r="O45" s="55"/>
      <c r="P45" s="55">
        <v>2</v>
      </c>
      <c r="Q45" s="11"/>
      <c r="R45" s="11"/>
      <c r="S45" s="11" t="s">
        <v>48</v>
      </c>
      <c r="T45" s="11" t="s">
        <v>73</v>
      </c>
      <c r="U45" s="11"/>
    </row>
    <row r="46" s="1" customFormat="1" ht="30" customHeight="1" spans="1:21">
      <c r="A46" s="11"/>
      <c r="B46" s="13"/>
      <c r="C46" s="11">
        <v>5</v>
      </c>
      <c r="D46" s="11" t="s">
        <v>136</v>
      </c>
      <c r="E46" s="11" t="s">
        <v>137</v>
      </c>
      <c r="F46" s="39" t="s">
        <v>28</v>
      </c>
      <c r="G46" s="33" t="s">
        <v>29</v>
      </c>
      <c r="H46" s="41">
        <v>2</v>
      </c>
      <c r="I46" s="55">
        <v>32</v>
      </c>
      <c r="J46" s="55">
        <v>18</v>
      </c>
      <c r="K46" s="55">
        <v>14</v>
      </c>
      <c r="L46" s="56">
        <v>4</v>
      </c>
      <c r="M46" s="55"/>
      <c r="N46" s="55"/>
      <c r="O46" s="55"/>
      <c r="P46" s="55">
        <v>2</v>
      </c>
      <c r="Q46" s="11"/>
      <c r="R46" s="11"/>
      <c r="S46" s="11" t="s">
        <v>48</v>
      </c>
      <c r="T46" s="11" t="s">
        <v>73</v>
      </c>
      <c r="U46" s="11"/>
    </row>
    <row r="47" s="1" customFormat="1" ht="30" customHeight="1" spans="1:21">
      <c r="A47" s="11"/>
      <c r="B47" s="13"/>
      <c r="C47" s="11">
        <v>6</v>
      </c>
      <c r="D47" s="11" t="s">
        <v>138</v>
      </c>
      <c r="E47" s="42" t="s">
        <v>139</v>
      </c>
      <c r="F47" s="43" t="s">
        <v>131</v>
      </c>
      <c r="G47" s="44"/>
      <c r="H47" s="43">
        <v>4</v>
      </c>
      <c r="I47" s="43">
        <v>120</v>
      </c>
      <c r="J47" s="43">
        <v>0</v>
      </c>
      <c r="K47" s="43">
        <v>120</v>
      </c>
      <c r="L47" s="57">
        <v>4</v>
      </c>
      <c r="M47" s="43"/>
      <c r="N47" s="43"/>
      <c r="O47" s="43"/>
      <c r="P47" s="43" t="s">
        <v>140</v>
      </c>
      <c r="Q47" s="43"/>
      <c r="R47" s="43"/>
      <c r="S47" s="51"/>
      <c r="T47" s="11" t="s">
        <v>73</v>
      </c>
      <c r="U47" s="11" t="s">
        <v>141</v>
      </c>
    </row>
    <row r="48" s="1" customFormat="1" ht="30" customHeight="1" spans="1:21">
      <c r="A48" s="25"/>
      <c r="B48" s="13"/>
      <c r="C48" s="11">
        <v>7</v>
      </c>
      <c r="D48" s="11" t="s">
        <v>142</v>
      </c>
      <c r="E48" s="11" t="s">
        <v>143</v>
      </c>
      <c r="F48" s="11" t="s">
        <v>131</v>
      </c>
      <c r="G48" s="11"/>
      <c r="H48" s="44">
        <v>32</v>
      </c>
      <c r="I48" s="43">
        <v>960</v>
      </c>
      <c r="J48" s="43">
        <v>0</v>
      </c>
      <c r="K48" s="43">
        <v>960</v>
      </c>
      <c r="L48" s="57" t="s">
        <v>144</v>
      </c>
      <c r="M48" s="43"/>
      <c r="N48" s="43"/>
      <c r="O48" s="43"/>
      <c r="P48" s="43"/>
      <c r="Q48" s="43" t="s">
        <v>145</v>
      </c>
      <c r="R48" s="43" t="s">
        <v>146</v>
      </c>
      <c r="S48" s="11"/>
      <c r="T48" s="11" t="s">
        <v>73</v>
      </c>
      <c r="U48" s="12"/>
    </row>
    <row r="49" s="1" customFormat="1" ht="30" customHeight="1" spans="1:21">
      <c r="A49" s="25"/>
      <c r="B49" s="13"/>
      <c r="C49" s="11">
        <v>8</v>
      </c>
      <c r="D49" s="11" t="s">
        <v>147</v>
      </c>
      <c r="E49" s="11" t="s">
        <v>148</v>
      </c>
      <c r="F49" s="11" t="s">
        <v>37</v>
      </c>
      <c r="G49" s="11"/>
      <c r="H49" s="45">
        <v>1</v>
      </c>
      <c r="I49" s="11">
        <v>30</v>
      </c>
      <c r="J49" s="11">
        <v>0</v>
      </c>
      <c r="K49" s="11">
        <v>30</v>
      </c>
      <c r="L49" s="11">
        <v>6</v>
      </c>
      <c r="M49" s="11"/>
      <c r="N49" s="11"/>
      <c r="O49" s="11"/>
      <c r="P49" s="11"/>
      <c r="Q49" s="11"/>
      <c r="R49" s="11" t="s">
        <v>149</v>
      </c>
      <c r="S49" s="11"/>
      <c r="T49" s="11" t="s">
        <v>73</v>
      </c>
      <c r="U49" s="12"/>
    </row>
    <row r="50" s="1" customFormat="1" ht="30" customHeight="1" spans="1:21">
      <c r="A50" s="25"/>
      <c r="B50" s="13"/>
      <c r="C50" s="11">
        <v>9</v>
      </c>
      <c r="D50" s="11" t="s">
        <v>150</v>
      </c>
      <c r="E50" s="11" t="s">
        <v>151</v>
      </c>
      <c r="F50" s="11" t="s">
        <v>131</v>
      </c>
      <c r="G50" s="11"/>
      <c r="H50" s="25"/>
      <c r="I50" s="11">
        <v>0</v>
      </c>
      <c r="J50" s="11">
        <v>0</v>
      </c>
      <c r="K50" s="11">
        <v>0</v>
      </c>
      <c r="L50" s="11">
        <v>6</v>
      </c>
      <c r="M50" s="11"/>
      <c r="N50" s="11"/>
      <c r="O50" s="11"/>
      <c r="P50" s="11"/>
      <c r="Q50" s="11"/>
      <c r="R50" s="11" t="s">
        <v>152</v>
      </c>
      <c r="S50" s="11"/>
      <c r="T50" s="11" t="s">
        <v>73</v>
      </c>
      <c r="U50" s="12" t="s">
        <v>153</v>
      </c>
    </row>
    <row r="51" s="1" customFormat="1" ht="30" customHeight="1" spans="1:21">
      <c r="A51" s="25"/>
      <c r="B51" s="28"/>
      <c r="C51" s="38" t="s">
        <v>154</v>
      </c>
      <c r="D51" s="46"/>
      <c r="E51" s="46"/>
      <c r="F51" s="46"/>
      <c r="G51" s="46"/>
      <c r="H51" s="38">
        <f>SUM(H42:H50)</f>
        <v>49</v>
      </c>
      <c r="I51" s="38">
        <f>SUM(I42:I50)</f>
        <v>1298</v>
      </c>
      <c r="J51" s="38">
        <f t="shared" ref="H51:S51" si="4">SUM(J42:J50)</f>
        <v>122</v>
      </c>
      <c r="K51" s="38">
        <f t="shared" si="4"/>
        <v>1176</v>
      </c>
      <c r="L51" s="38">
        <f t="shared" si="4"/>
        <v>29</v>
      </c>
      <c r="M51" s="38">
        <f t="shared" si="4"/>
        <v>4</v>
      </c>
      <c r="N51" s="38">
        <f t="shared" si="4"/>
        <v>0</v>
      </c>
      <c r="O51" s="38">
        <f t="shared" si="4"/>
        <v>4</v>
      </c>
      <c r="P51" s="38">
        <f t="shared" si="4"/>
        <v>4</v>
      </c>
      <c r="Q51" s="38">
        <f t="shared" si="4"/>
        <v>0</v>
      </c>
      <c r="R51" s="38">
        <f t="shared" si="4"/>
        <v>0</v>
      </c>
      <c r="S51" s="11"/>
      <c r="T51" s="11"/>
      <c r="U51" s="12"/>
    </row>
    <row r="52" s="1" customFormat="1" ht="30" customHeight="1" spans="1:21">
      <c r="A52" s="25"/>
      <c r="B52" s="11" t="s">
        <v>155</v>
      </c>
      <c r="C52" s="11">
        <v>1</v>
      </c>
      <c r="D52" s="47" t="s">
        <v>156</v>
      </c>
      <c r="E52" s="29" t="s">
        <v>157</v>
      </c>
      <c r="F52" s="33" t="s">
        <v>28</v>
      </c>
      <c r="G52" s="33" t="s">
        <v>29</v>
      </c>
      <c r="H52" s="48">
        <v>2</v>
      </c>
      <c r="I52" s="58">
        <v>32</v>
      </c>
      <c r="J52" s="58">
        <v>24</v>
      </c>
      <c r="K52" s="58">
        <v>8</v>
      </c>
      <c r="L52" s="59">
        <v>2</v>
      </c>
      <c r="M52" s="60"/>
      <c r="N52" s="58">
        <v>2</v>
      </c>
      <c r="O52" s="60"/>
      <c r="P52" s="60"/>
      <c r="Q52" s="60"/>
      <c r="R52" s="60"/>
      <c r="S52" s="56" t="s">
        <v>48</v>
      </c>
      <c r="T52" s="11" t="s">
        <v>73</v>
      </c>
      <c r="U52" s="12"/>
    </row>
    <row r="53" s="1" customFormat="1" ht="30" customHeight="1" spans="1:21">
      <c r="A53" s="11"/>
      <c r="B53" s="11"/>
      <c r="C53" s="11">
        <v>2</v>
      </c>
      <c r="D53" s="47" t="s">
        <v>158</v>
      </c>
      <c r="E53" s="11" t="s">
        <v>159</v>
      </c>
      <c r="F53" s="33" t="s">
        <v>28</v>
      </c>
      <c r="G53" s="33" t="s">
        <v>29</v>
      </c>
      <c r="H53" s="49"/>
      <c r="I53" s="61"/>
      <c r="J53" s="61"/>
      <c r="K53" s="61"/>
      <c r="L53" s="62"/>
      <c r="M53" s="60"/>
      <c r="N53" s="61"/>
      <c r="O53" s="60"/>
      <c r="P53" s="60"/>
      <c r="Q53" s="60"/>
      <c r="R53" s="60"/>
      <c r="S53" s="56" t="s">
        <v>48</v>
      </c>
      <c r="T53" s="72"/>
      <c r="U53" s="12"/>
    </row>
    <row r="54" s="1" customFormat="1" ht="30" customHeight="1" spans="1:21">
      <c r="A54" s="11"/>
      <c r="B54" s="11"/>
      <c r="C54" s="11">
        <v>3</v>
      </c>
      <c r="D54" s="47" t="s">
        <v>160</v>
      </c>
      <c r="E54" s="29" t="s">
        <v>161</v>
      </c>
      <c r="F54" s="33" t="s">
        <v>28</v>
      </c>
      <c r="G54" s="33" t="s">
        <v>29</v>
      </c>
      <c r="H54" s="48">
        <v>2</v>
      </c>
      <c r="I54" s="58">
        <v>32</v>
      </c>
      <c r="J54" s="58">
        <v>24</v>
      </c>
      <c r="K54" s="58">
        <v>8</v>
      </c>
      <c r="L54" s="59">
        <v>3</v>
      </c>
      <c r="M54" s="60"/>
      <c r="N54" s="60"/>
      <c r="O54" s="58">
        <v>2</v>
      </c>
      <c r="P54" s="60"/>
      <c r="Q54" s="60"/>
      <c r="R54" s="60"/>
      <c r="S54" s="56" t="s">
        <v>48</v>
      </c>
      <c r="T54" s="11" t="s">
        <v>73</v>
      </c>
      <c r="U54" s="12"/>
    </row>
    <row r="55" s="1" customFormat="1" ht="30" customHeight="1" spans="1:21">
      <c r="A55" s="11"/>
      <c r="B55" s="11"/>
      <c r="C55" s="11">
        <v>4</v>
      </c>
      <c r="D55" s="47" t="s">
        <v>162</v>
      </c>
      <c r="E55" s="11" t="s">
        <v>163</v>
      </c>
      <c r="F55" s="33" t="s">
        <v>28</v>
      </c>
      <c r="G55" s="33" t="s">
        <v>29</v>
      </c>
      <c r="H55" s="49"/>
      <c r="I55" s="61"/>
      <c r="J55" s="61"/>
      <c r="K55" s="61"/>
      <c r="L55" s="62"/>
      <c r="M55" s="60"/>
      <c r="N55" s="60"/>
      <c r="O55" s="61"/>
      <c r="P55" s="60"/>
      <c r="Q55" s="60"/>
      <c r="R55" s="60"/>
      <c r="S55" s="56" t="s">
        <v>48</v>
      </c>
      <c r="T55" s="72"/>
      <c r="U55" s="12"/>
    </row>
    <row r="56" s="1" customFormat="1" ht="30" customHeight="1" spans="1:21">
      <c r="A56" s="11"/>
      <c r="B56" s="11"/>
      <c r="C56" s="11">
        <v>5</v>
      </c>
      <c r="D56" s="47" t="s">
        <v>164</v>
      </c>
      <c r="E56" s="29" t="s">
        <v>165</v>
      </c>
      <c r="F56" s="33" t="s">
        <v>28</v>
      </c>
      <c r="G56" s="33" t="s">
        <v>29</v>
      </c>
      <c r="H56" s="48">
        <v>2</v>
      </c>
      <c r="I56" s="58">
        <v>32</v>
      </c>
      <c r="J56" s="58">
        <v>24</v>
      </c>
      <c r="K56" s="58">
        <v>8</v>
      </c>
      <c r="L56" s="59">
        <v>3</v>
      </c>
      <c r="M56" s="60"/>
      <c r="N56" s="60"/>
      <c r="O56" s="58">
        <v>2</v>
      </c>
      <c r="P56" s="60"/>
      <c r="Q56" s="60"/>
      <c r="R56" s="60"/>
      <c r="S56" s="56" t="s">
        <v>30</v>
      </c>
      <c r="T56" s="11" t="s">
        <v>73</v>
      </c>
      <c r="U56" s="12"/>
    </row>
    <row r="57" s="1" customFormat="1" ht="30" customHeight="1" spans="1:21">
      <c r="A57" s="11"/>
      <c r="B57" s="11"/>
      <c r="C57" s="11">
        <v>6</v>
      </c>
      <c r="D57" s="47" t="s">
        <v>166</v>
      </c>
      <c r="E57" s="11" t="s">
        <v>167</v>
      </c>
      <c r="F57" s="33" t="s">
        <v>28</v>
      </c>
      <c r="G57" s="33" t="s">
        <v>29</v>
      </c>
      <c r="H57" s="49"/>
      <c r="I57" s="61"/>
      <c r="J57" s="61"/>
      <c r="K57" s="61"/>
      <c r="L57" s="62"/>
      <c r="M57" s="60"/>
      <c r="N57" s="60"/>
      <c r="O57" s="61"/>
      <c r="P57" s="60"/>
      <c r="Q57" s="60"/>
      <c r="R57" s="60"/>
      <c r="S57" s="56" t="s">
        <v>30</v>
      </c>
      <c r="T57" s="72"/>
      <c r="U57" s="12"/>
    </row>
    <row r="58" s="1" customFormat="1" ht="30" customHeight="1" spans="1:21">
      <c r="A58" s="11"/>
      <c r="B58" s="11"/>
      <c r="C58" s="11">
        <v>7</v>
      </c>
      <c r="D58" s="47" t="s">
        <v>168</v>
      </c>
      <c r="E58" s="29" t="s">
        <v>169</v>
      </c>
      <c r="F58" s="33" t="s">
        <v>28</v>
      </c>
      <c r="G58" s="33" t="s">
        <v>29</v>
      </c>
      <c r="H58" s="50">
        <v>2</v>
      </c>
      <c r="I58" s="63">
        <v>32</v>
      </c>
      <c r="J58" s="63">
        <v>24</v>
      </c>
      <c r="K58" s="63">
        <v>8</v>
      </c>
      <c r="L58" s="64">
        <v>3</v>
      </c>
      <c r="M58" s="60"/>
      <c r="N58" s="60"/>
      <c r="O58" s="58">
        <v>2</v>
      </c>
      <c r="P58" s="60"/>
      <c r="Q58" s="60"/>
      <c r="R58" s="60"/>
      <c r="S58" s="56" t="s">
        <v>48</v>
      </c>
      <c r="T58" s="11" t="s">
        <v>73</v>
      </c>
      <c r="U58" s="12"/>
    </row>
    <row r="59" s="1" customFormat="1" ht="30" customHeight="1" spans="1:21">
      <c r="A59" s="11"/>
      <c r="B59" s="11"/>
      <c r="C59" s="11">
        <v>8</v>
      </c>
      <c r="D59" s="47" t="s">
        <v>170</v>
      </c>
      <c r="E59" s="11" t="s">
        <v>171</v>
      </c>
      <c r="F59" s="33" t="s">
        <v>28</v>
      </c>
      <c r="G59" s="33" t="s">
        <v>29</v>
      </c>
      <c r="H59" s="49"/>
      <c r="I59" s="61"/>
      <c r="J59" s="61"/>
      <c r="K59" s="61"/>
      <c r="L59" s="62"/>
      <c r="M59" s="60"/>
      <c r="N59" s="60"/>
      <c r="O59" s="61"/>
      <c r="P59" s="60"/>
      <c r="Q59" s="60"/>
      <c r="R59" s="60"/>
      <c r="S59" s="56" t="s">
        <v>48</v>
      </c>
      <c r="T59" s="72"/>
      <c r="U59" s="12"/>
    </row>
    <row r="60" s="1" customFormat="1" ht="30" customHeight="1" spans="1:21">
      <c r="A60" s="11"/>
      <c r="B60" s="11"/>
      <c r="C60" s="11">
        <v>9</v>
      </c>
      <c r="D60" s="47" t="s">
        <v>172</v>
      </c>
      <c r="E60" s="29" t="s">
        <v>173</v>
      </c>
      <c r="F60" s="33" t="s">
        <v>28</v>
      </c>
      <c r="G60" s="33" t="s">
        <v>29</v>
      </c>
      <c r="H60" s="48">
        <v>2</v>
      </c>
      <c r="I60" s="58">
        <v>32</v>
      </c>
      <c r="J60" s="58">
        <v>24</v>
      </c>
      <c r="K60" s="58">
        <v>8</v>
      </c>
      <c r="L60" s="59">
        <v>2</v>
      </c>
      <c r="M60" s="60"/>
      <c r="N60" s="58">
        <v>2</v>
      </c>
      <c r="O60" s="60"/>
      <c r="P60" s="60"/>
      <c r="Q60" s="60"/>
      <c r="R60" s="60"/>
      <c r="S60" s="56" t="s">
        <v>30</v>
      </c>
      <c r="T60" s="72"/>
      <c r="U60" s="12"/>
    </row>
    <row r="61" s="1" customFormat="1" ht="30" customHeight="1" spans="1:21">
      <c r="A61" s="11"/>
      <c r="B61" s="11"/>
      <c r="C61" s="11">
        <v>10</v>
      </c>
      <c r="D61" s="47" t="s">
        <v>174</v>
      </c>
      <c r="E61" s="11" t="s">
        <v>175</v>
      </c>
      <c r="F61" s="33" t="s">
        <v>28</v>
      </c>
      <c r="G61" s="33" t="s">
        <v>29</v>
      </c>
      <c r="H61" s="49"/>
      <c r="I61" s="61"/>
      <c r="J61" s="61"/>
      <c r="K61" s="61"/>
      <c r="L61" s="62"/>
      <c r="M61" s="60"/>
      <c r="N61" s="61"/>
      <c r="O61" s="60"/>
      <c r="P61" s="60"/>
      <c r="Q61" s="60"/>
      <c r="R61" s="60"/>
      <c r="S61" s="56" t="s">
        <v>30</v>
      </c>
      <c r="T61" s="72"/>
      <c r="U61" s="12"/>
    </row>
    <row r="62" s="1" customFormat="1" ht="30" customHeight="1" spans="1:21">
      <c r="A62" s="11"/>
      <c r="B62" s="11"/>
      <c r="C62" s="11">
        <v>11</v>
      </c>
      <c r="D62" s="47" t="s">
        <v>176</v>
      </c>
      <c r="E62" s="29" t="s">
        <v>177</v>
      </c>
      <c r="F62" s="33" t="s">
        <v>28</v>
      </c>
      <c r="G62" s="33" t="s">
        <v>29</v>
      </c>
      <c r="H62" s="48">
        <v>4</v>
      </c>
      <c r="I62" s="58">
        <v>64</v>
      </c>
      <c r="J62" s="58">
        <v>50</v>
      </c>
      <c r="K62" s="58">
        <v>14</v>
      </c>
      <c r="L62" s="59">
        <v>4</v>
      </c>
      <c r="M62" s="60"/>
      <c r="N62" s="60"/>
      <c r="O62" s="60"/>
      <c r="P62" s="58">
        <v>4</v>
      </c>
      <c r="Q62" s="60"/>
      <c r="R62" s="60"/>
      <c r="S62" s="56" t="s">
        <v>30</v>
      </c>
      <c r="T62" s="72"/>
      <c r="U62" s="12"/>
    </row>
    <row r="63" s="1" customFormat="1" ht="30" customHeight="1" spans="1:21">
      <c r="A63" s="11"/>
      <c r="B63" s="11"/>
      <c r="C63" s="11">
        <v>12</v>
      </c>
      <c r="D63" s="47" t="s">
        <v>178</v>
      </c>
      <c r="E63" s="11" t="s">
        <v>179</v>
      </c>
      <c r="F63" s="33" t="s">
        <v>28</v>
      </c>
      <c r="G63" s="33" t="s">
        <v>29</v>
      </c>
      <c r="H63" s="49"/>
      <c r="I63" s="61"/>
      <c r="J63" s="61"/>
      <c r="K63" s="61"/>
      <c r="L63" s="62"/>
      <c r="M63" s="60"/>
      <c r="N63" s="60"/>
      <c r="O63" s="60"/>
      <c r="P63" s="61"/>
      <c r="Q63" s="60"/>
      <c r="R63" s="60"/>
      <c r="S63" s="56" t="s">
        <v>30</v>
      </c>
      <c r="T63" s="72"/>
      <c r="U63" s="12"/>
    </row>
    <row r="64" s="1" customFormat="1" ht="30" customHeight="1" spans="1:21">
      <c r="A64" s="11"/>
      <c r="B64" s="11"/>
      <c r="C64" s="11">
        <v>13</v>
      </c>
      <c r="D64" s="47" t="s">
        <v>180</v>
      </c>
      <c r="E64" s="29" t="s">
        <v>181</v>
      </c>
      <c r="F64" s="33" t="s">
        <v>28</v>
      </c>
      <c r="G64" s="33" t="s">
        <v>29</v>
      </c>
      <c r="H64" s="50">
        <v>2</v>
      </c>
      <c r="I64" s="63">
        <v>32</v>
      </c>
      <c r="J64" s="63">
        <v>16</v>
      </c>
      <c r="K64" s="63">
        <v>16</v>
      </c>
      <c r="L64" s="64">
        <v>4</v>
      </c>
      <c r="M64" s="60"/>
      <c r="N64" s="60"/>
      <c r="O64" s="60"/>
      <c r="P64" s="58">
        <v>2</v>
      </c>
      <c r="Q64" s="60"/>
      <c r="R64" s="60"/>
      <c r="S64" s="56" t="s">
        <v>48</v>
      </c>
      <c r="T64" s="11" t="s">
        <v>73</v>
      </c>
      <c r="U64" s="12"/>
    </row>
    <row r="65" s="1" customFormat="1" ht="30" customHeight="1" spans="1:21">
      <c r="A65" s="11"/>
      <c r="B65" s="11"/>
      <c r="C65" s="11">
        <v>14</v>
      </c>
      <c r="D65" s="47" t="s">
        <v>182</v>
      </c>
      <c r="E65" s="11" t="s">
        <v>183</v>
      </c>
      <c r="F65" s="33" t="s">
        <v>28</v>
      </c>
      <c r="G65" s="33" t="s">
        <v>29</v>
      </c>
      <c r="H65" s="49"/>
      <c r="I65" s="61"/>
      <c r="J65" s="61"/>
      <c r="K65" s="61"/>
      <c r="L65" s="62"/>
      <c r="M65" s="60"/>
      <c r="N65" s="60"/>
      <c r="O65" s="60"/>
      <c r="P65" s="61"/>
      <c r="Q65" s="60"/>
      <c r="R65" s="60"/>
      <c r="S65" s="56" t="s">
        <v>48</v>
      </c>
      <c r="T65" s="72"/>
      <c r="U65" s="12"/>
    </row>
    <row r="66" s="1" customFormat="1" ht="30" customHeight="1" spans="1:21">
      <c r="A66" s="11"/>
      <c r="B66" s="11"/>
      <c r="C66" s="11">
        <v>15</v>
      </c>
      <c r="D66" s="47" t="s">
        <v>184</v>
      </c>
      <c r="E66" s="29" t="s">
        <v>185</v>
      </c>
      <c r="F66" s="33" t="s">
        <v>28</v>
      </c>
      <c r="G66" s="33" t="s">
        <v>29</v>
      </c>
      <c r="H66" s="48">
        <v>2</v>
      </c>
      <c r="I66" s="58">
        <v>30</v>
      </c>
      <c r="J66" s="58">
        <v>16</v>
      </c>
      <c r="K66" s="58">
        <v>14</v>
      </c>
      <c r="L66" s="59">
        <v>1</v>
      </c>
      <c r="M66" s="63">
        <v>2</v>
      </c>
      <c r="N66" s="60"/>
      <c r="O66" s="60"/>
      <c r="P66" s="60"/>
      <c r="Q66" s="60"/>
      <c r="R66" s="60"/>
      <c r="S66" s="56" t="s">
        <v>48</v>
      </c>
      <c r="T66" s="11" t="s">
        <v>73</v>
      </c>
      <c r="U66" s="12"/>
    </row>
    <row r="67" s="1" customFormat="1" ht="30" customHeight="1" spans="1:21">
      <c r="A67" s="11"/>
      <c r="B67" s="11"/>
      <c r="C67" s="11">
        <v>16</v>
      </c>
      <c r="D67" s="47" t="s">
        <v>186</v>
      </c>
      <c r="E67" s="11" t="s">
        <v>187</v>
      </c>
      <c r="F67" s="33" t="s">
        <v>28</v>
      </c>
      <c r="G67" s="33" t="s">
        <v>29</v>
      </c>
      <c r="H67" s="49"/>
      <c r="I67" s="61"/>
      <c r="J67" s="61"/>
      <c r="K67" s="61"/>
      <c r="L67" s="62"/>
      <c r="M67" s="61"/>
      <c r="N67" s="60"/>
      <c r="O67" s="60"/>
      <c r="P67" s="60"/>
      <c r="Q67" s="60"/>
      <c r="R67" s="60"/>
      <c r="S67" s="56" t="s">
        <v>48</v>
      </c>
      <c r="T67" s="72"/>
      <c r="U67" s="12"/>
    </row>
    <row r="68" s="1" customFormat="1" ht="30" customHeight="1" spans="1:21">
      <c r="A68" s="25"/>
      <c r="B68" s="25"/>
      <c r="C68" s="38" t="s">
        <v>188</v>
      </c>
      <c r="D68" s="46"/>
      <c r="E68" s="46"/>
      <c r="F68" s="46"/>
      <c r="G68" s="46"/>
      <c r="H68" s="38">
        <f>SUM(H52:H67)</f>
        <v>18</v>
      </c>
      <c r="I68" s="38">
        <f t="shared" ref="H68:R68" si="5">SUM(I52:I67)</f>
        <v>286</v>
      </c>
      <c r="J68" s="38">
        <f t="shared" si="5"/>
        <v>202</v>
      </c>
      <c r="K68" s="38">
        <f t="shared" si="5"/>
        <v>84</v>
      </c>
      <c r="L68" s="38">
        <f t="shared" si="5"/>
        <v>22</v>
      </c>
      <c r="M68" s="38">
        <f t="shared" si="5"/>
        <v>2</v>
      </c>
      <c r="N68" s="38">
        <f t="shared" si="5"/>
        <v>4</v>
      </c>
      <c r="O68" s="38">
        <f t="shared" si="5"/>
        <v>6</v>
      </c>
      <c r="P68" s="38">
        <f t="shared" si="5"/>
        <v>6</v>
      </c>
      <c r="Q68" s="38">
        <f t="shared" si="5"/>
        <v>0</v>
      </c>
      <c r="R68" s="38">
        <f t="shared" si="5"/>
        <v>0</v>
      </c>
      <c r="S68" s="12"/>
      <c r="T68" s="12"/>
      <c r="U68" s="12"/>
    </row>
    <row r="69" s="1" customFormat="1" ht="30" customHeight="1" spans="1:21">
      <c r="A69" s="25"/>
      <c r="B69" s="73" t="s">
        <v>189</v>
      </c>
      <c r="C69" s="74"/>
      <c r="D69" s="75"/>
      <c r="E69" s="75"/>
      <c r="F69" s="75"/>
      <c r="G69" s="75"/>
      <c r="H69" s="73">
        <f t="shared" ref="H69:R69" si="6">H68+H51+H41</f>
        <v>83</v>
      </c>
      <c r="I69" s="73">
        <f t="shared" si="6"/>
        <v>1836</v>
      </c>
      <c r="J69" s="73">
        <f t="shared" si="6"/>
        <v>504</v>
      </c>
      <c r="K69" s="73">
        <f t="shared" si="6"/>
        <v>1332</v>
      </c>
      <c r="L69" s="73">
        <f t="shared" si="6"/>
        <v>66</v>
      </c>
      <c r="M69" s="73">
        <f t="shared" si="6"/>
        <v>10</v>
      </c>
      <c r="N69" s="73">
        <f t="shared" si="6"/>
        <v>6</v>
      </c>
      <c r="O69" s="73">
        <f t="shared" si="6"/>
        <v>14</v>
      </c>
      <c r="P69" s="73">
        <f t="shared" si="6"/>
        <v>16</v>
      </c>
      <c r="Q69" s="73">
        <f t="shared" si="6"/>
        <v>0</v>
      </c>
      <c r="R69" s="73">
        <f t="shared" si="6"/>
        <v>0</v>
      </c>
      <c r="S69" s="87">
        <f>I69/M81</f>
        <v>0.689189189189189</v>
      </c>
      <c r="T69" s="75"/>
      <c r="U69" s="12"/>
    </row>
    <row r="70" s="1" customFormat="1" ht="30" customHeight="1" spans="1:21">
      <c r="A70" s="76" t="s">
        <v>190</v>
      </c>
      <c r="B70" s="76"/>
      <c r="C70" s="76"/>
      <c r="D70" s="76"/>
      <c r="E70" s="77" t="s">
        <v>191</v>
      </c>
      <c r="F70" s="78"/>
      <c r="G70" s="79"/>
      <c r="H70" s="80"/>
      <c r="I70" s="85"/>
      <c r="J70" s="85"/>
      <c r="K70" s="85"/>
      <c r="L70" s="85"/>
      <c r="M70" s="25"/>
      <c r="N70" s="25"/>
      <c r="O70" s="25"/>
      <c r="P70" s="25"/>
      <c r="Q70" s="11"/>
      <c r="R70" s="11"/>
      <c r="S70" s="11"/>
      <c r="T70" s="12"/>
      <c r="U70" s="12"/>
    </row>
    <row r="71" s="1" customFormat="1" ht="30" customHeight="1" spans="1:21">
      <c r="A71" s="76" t="s">
        <v>192</v>
      </c>
      <c r="B71" s="76"/>
      <c r="C71" s="76"/>
      <c r="D71" s="76"/>
      <c r="E71" s="77" t="s">
        <v>193</v>
      </c>
      <c r="F71" s="78"/>
      <c r="G71" s="79"/>
      <c r="H71" s="45">
        <v>2</v>
      </c>
      <c r="I71" s="45"/>
      <c r="J71" s="45"/>
      <c r="K71" s="45"/>
      <c r="L71" s="45">
        <v>1</v>
      </c>
      <c r="M71" s="11" t="s">
        <v>194</v>
      </c>
      <c r="N71" s="11"/>
      <c r="O71" s="11"/>
      <c r="P71" s="11"/>
      <c r="Q71" s="11"/>
      <c r="R71" s="11"/>
      <c r="S71" s="11"/>
      <c r="T71" s="12"/>
      <c r="U71" s="15" t="s">
        <v>195</v>
      </c>
    </row>
    <row r="72" s="1" customFormat="1" ht="30" customHeight="1" spans="1:21">
      <c r="A72" s="76" t="s">
        <v>196</v>
      </c>
      <c r="B72" s="76"/>
      <c r="C72" s="76"/>
      <c r="D72" s="76"/>
      <c r="E72" s="77" t="s">
        <v>197</v>
      </c>
      <c r="F72" s="78"/>
      <c r="G72" s="79"/>
      <c r="H72" s="45">
        <v>1</v>
      </c>
      <c r="I72" s="45"/>
      <c r="J72" s="45"/>
      <c r="K72" s="45"/>
      <c r="L72" s="86" t="s">
        <v>103</v>
      </c>
      <c r="M72" s="11"/>
      <c r="N72" s="11" t="s">
        <v>198</v>
      </c>
      <c r="O72" s="11" t="s">
        <v>198</v>
      </c>
      <c r="P72" s="43" t="s">
        <v>199</v>
      </c>
      <c r="Q72" s="11"/>
      <c r="R72" s="11"/>
      <c r="S72" s="11"/>
      <c r="T72" s="12"/>
      <c r="U72" s="15" t="s">
        <v>200</v>
      </c>
    </row>
    <row r="73" s="1" customFormat="1" ht="30" customHeight="1" spans="1:21">
      <c r="A73" s="76" t="s">
        <v>201</v>
      </c>
      <c r="B73" s="76"/>
      <c r="C73" s="76"/>
      <c r="D73" s="76"/>
      <c r="E73" s="77" t="s">
        <v>202</v>
      </c>
      <c r="F73" s="78"/>
      <c r="G73" s="79"/>
      <c r="H73" s="45">
        <v>1</v>
      </c>
      <c r="I73" s="45">
        <v>8</v>
      </c>
      <c r="J73" s="45"/>
      <c r="K73" s="45"/>
      <c r="L73" s="86" t="s">
        <v>38</v>
      </c>
      <c r="M73" s="11"/>
      <c r="N73" s="11"/>
      <c r="O73" s="11"/>
      <c r="P73" s="11"/>
      <c r="Q73" s="11"/>
      <c r="R73" s="11"/>
      <c r="S73" s="11"/>
      <c r="T73" s="12"/>
      <c r="U73" s="12"/>
    </row>
    <row r="74" s="1" customFormat="1" ht="30" customHeight="1" spans="1:21">
      <c r="A74" s="76" t="s">
        <v>203</v>
      </c>
      <c r="B74" s="76"/>
      <c r="C74" s="76"/>
      <c r="D74" s="76"/>
      <c r="E74" s="77" t="s">
        <v>204</v>
      </c>
      <c r="F74" s="78"/>
      <c r="G74" s="79"/>
      <c r="H74" s="45">
        <v>4</v>
      </c>
      <c r="I74" s="45">
        <v>16</v>
      </c>
      <c r="J74" s="45"/>
      <c r="K74" s="45"/>
      <c r="L74" s="86" t="s">
        <v>38</v>
      </c>
      <c r="M74" s="11"/>
      <c r="N74" s="11"/>
      <c r="O74" s="11"/>
      <c r="P74" s="11"/>
      <c r="Q74" s="11"/>
      <c r="R74" s="11"/>
      <c r="S74" s="11"/>
      <c r="T74" s="12"/>
      <c r="U74" s="12"/>
    </row>
    <row r="75" s="1" customFormat="1" ht="30" customHeight="1" spans="1:21">
      <c r="A75" s="76" t="s">
        <v>205</v>
      </c>
      <c r="B75" s="76"/>
      <c r="C75" s="76"/>
      <c r="D75" s="76"/>
      <c r="E75" s="77" t="s">
        <v>206</v>
      </c>
      <c r="F75" s="78"/>
      <c r="G75" s="79"/>
      <c r="H75" s="45">
        <v>1</v>
      </c>
      <c r="I75" s="45"/>
      <c r="J75" s="45"/>
      <c r="K75" s="45"/>
      <c r="L75" s="45">
        <v>6</v>
      </c>
      <c r="M75" s="11"/>
      <c r="N75" s="11"/>
      <c r="O75" s="11"/>
      <c r="P75" s="43"/>
      <c r="Q75" s="11"/>
      <c r="R75" s="43" t="s">
        <v>198</v>
      </c>
      <c r="S75" s="11"/>
      <c r="T75" s="12"/>
      <c r="U75" s="12"/>
    </row>
    <row r="76" s="1" customFormat="1" ht="30" customHeight="1" spans="1:21">
      <c r="A76" s="11" t="s">
        <v>30</v>
      </c>
      <c r="B76" s="25"/>
      <c r="C76" s="45"/>
      <c r="D76" s="25"/>
      <c r="E76" s="25"/>
      <c r="F76" s="25"/>
      <c r="G76" s="25"/>
      <c r="H76" s="25"/>
      <c r="I76" s="25"/>
      <c r="J76" s="25"/>
      <c r="K76" s="25"/>
      <c r="L76" s="25"/>
      <c r="M76" s="43" t="s">
        <v>198</v>
      </c>
      <c r="N76" s="11" t="s">
        <v>207</v>
      </c>
      <c r="O76" s="11" t="s">
        <v>207</v>
      </c>
      <c r="P76" s="43" t="s">
        <v>199</v>
      </c>
      <c r="Q76" s="11"/>
      <c r="R76" s="11"/>
      <c r="S76" s="11"/>
      <c r="T76" s="12"/>
      <c r="U76" s="12"/>
    </row>
    <row r="77" s="1" customFormat="1" ht="30" customHeight="1" spans="1:21">
      <c r="A77" s="11" t="s">
        <v>208</v>
      </c>
      <c r="B77" s="25"/>
      <c r="C77" s="45"/>
      <c r="D77" s="25"/>
      <c r="E77" s="25"/>
      <c r="F77" s="25"/>
      <c r="G77" s="25"/>
      <c r="H77" s="25"/>
      <c r="I77" s="25"/>
      <c r="J77" s="25"/>
      <c r="K77" s="25"/>
      <c r="L77" s="25"/>
      <c r="M77" s="11" t="s">
        <v>198</v>
      </c>
      <c r="N77" s="11" t="s">
        <v>198</v>
      </c>
      <c r="O77" s="11" t="s">
        <v>198</v>
      </c>
      <c r="P77" s="43" t="s">
        <v>199</v>
      </c>
      <c r="Q77" s="11"/>
      <c r="R77" s="11"/>
      <c r="S77" s="11"/>
      <c r="T77" s="12"/>
      <c r="U77" s="12"/>
    </row>
    <row r="78" s="1" customFormat="1" ht="30" customHeight="1" spans="1:21">
      <c r="A78" s="11" t="s">
        <v>209</v>
      </c>
      <c r="B78" s="80"/>
      <c r="C78" s="45"/>
      <c r="D78" s="80"/>
      <c r="E78" s="80"/>
      <c r="F78" s="80"/>
      <c r="G78" s="80"/>
      <c r="H78" s="80"/>
      <c r="I78" s="80"/>
      <c r="J78" s="80"/>
      <c r="K78" s="80"/>
      <c r="L78" s="80"/>
      <c r="M78" s="11"/>
      <c r="N78" s="11"/>
      <c r="O78" s="11"/>
      <c r="P78" s="11"/>
      <c r="Q78" s="11"/>
      <c r="R78" s="43" t="s">
        <v>140</v>
      </c>
      <c r="S78" s="11"/>
      <c r="T78" s="12"/>
      <c r="U78" s="12"/>
    </row>
    <row r="79" s="1" customFormat="1" ht="30" customHeight="1" spans="1:21">
      <c r="A79" s="11" t="s">
        <v>210</v>
      </c>
      <c r="B79" s="25"/>
      <c r="C79" s="45"/>
      <c r="D79" s="25"/>
      <c r="E79" s="25"/>
      <c r="F79" s="25"/>
      <c r="G79" s="25"/>
      <c r="H79" s="25"/>
      <c r="I79" s="25"/>
      <c r="J79" s="25"/>
      <c r="K79" s="25"/>
      <c r="L79" s="25"/>
      <c r="M79" s="11">
        <f t="shared" ref="M79:R79" si="7">M69+M34</f>
        <v>26</v>
      </c>
      <c r="N79" s="11">
        <f t="shared" si="7"/>
        <v>24.5</v>
      </c>
      <c r="O79" s="11">
        <f t="shared" si="7"/>
        <v>23</v>
      </c>
      <c r="P79" s="11">
        <f t="shared" si="7"/>
        <v>23.5</v>
      </c>
      <c r="Q79" s="11">
        <f t="shared" si="7"/>
        <v>0</v>
      </c>
      <c r="R79" s="11">
        <f t="shared" si="7"/>
        <v>0</v>
      </c>
      <c r="S79" s="11"/>
      <c r="T79" s="12"/>
      <c r="U79" s="12"/>
    </row>
    <row r="80" s="1" customFormat="1" ht="30" customHeight="1" spans="1:21">
      <c r="A80" s="18" t="s">
        <v>211</v>
      </c>
      <c r="B80" s="19"/>
      <c r="C80" s="19"/>
      <c r="D80" s="19"/>
      <c r="E80" s="19"/>
      <c r="F80" s="19"/>
      <c r="G80" s="20"/>
      <c r="H80" s="45">
        <f>SUM(H71:H75)</f>
        <v>9</v>
      </c>
      <c r="I80" s="45">
        <f>SUM(I71:I75)</f>
        <v>24</v>
      </c>
      <c r="J80" s="77"/>
      <c r="K80" s="78"/>
      <c r="L80" s="79"/>
      <c r="M80" s="11"/>
      <c r="N80" s="11"/>
      <c r="O80" s="11"/>
      <c r="P80" s="11"/>
      <c r="Q80" s="11"/>
      <c r="R80" s="11"/>
      <c r="S80" s="11"/>
      <c r="T80" s="12"/>
      <c r="U80" s="12"/>
    </row>
    <row r="81" s="1" customFormat="1" ht="30" customHeight="1" spans="1:21">
      <c r="A81" s="11" t="s">
        <v>212</v>
      </c>
      <c r="B81" s="25"/>
      <c r="C81" s="45"/>
      <c r="D81" s="25"/>
      <c r="E81" s="25"/>
      <c r="F81" s="25"/>
      <c r="G81" s="25"/>
      <c r="H81" s="11">
        <f>H69+H34+H80</f>
        <v>141</v>
      </c>
      <c r="I81" s="25"/>
      <c r="J81" s="25"/>
      <c r="K81" s="25"/>
      <c r="L81" s="25"/>
      <c r="M81" s="11">
        <f>I69+I34+I80</f>
        <v>2664</v>
      </c>
      <c r="N81" s="25"/>
      <c r="O81" s="25"/>
      <c r="P81" s="25"/>
      <c r="Q81" s="11" t="s">
        <v>213</v>
      </c>
      <c r="R81" s="25"/>
      <c r="S81" s="25"/>
      <c r="T81" s="25"/>
      <c r="U81" s="12"/>
    </row>
    <row r="82" s="1" customFormat="1" ht="30" customHeight="1" spans="1:21">
      <c r="A82" s="11" t="s">
        <v>214</v>
      </c>
      <c r="B82" s="25"/>
      <c r="C82" s="45"/>
      <c r="D82" s="25"/>
      <c r="E82" s="25"/>
      <c r="F82" s="25"/>
      <c r="G82" s="25"/>
      <c r="H82" s="11">
        <f>H68+H33</f>
        <v>24</v>
      </c>
      <c r="I82" s="25"/>
      <c r="J82" s="25"/>
      <c r="K82" s="25"/>
      <c r="L82" s="25"/>
      <c r="M82" s="11">
        <f>I68+I33</f>
        <v>382</v>
      </c>
      <c r="N82" s="25"/>
      <c r="O82" s="25"/>
      <c r="P82" s="25"/>
      <c r="Q82" s="88">
        <f>M82/M81</f>
        <v>0.143393393393393</v>
      </c>
      <c r="R82" s="25"/>
      <c r="S82" s="25"/>
      <c r="T82" s="25"/>
      <c r="U82" s="12"/>
    </row>
    <row r="83" s="1" customFormat="1" ht="30" customHeight="1" spans="1:21">
      <c r="A83" s="11" t="s">
        <v>215</v>
      </c>
      <c r="B83" s="25"/>
      <c r="C83" s="45"/>
      <c r="D83" s="25"/>
      <c r="E83" s="25"/>
      <c r="F83" s="25"/>
      <c r="G83" s="25"/>
      <c r="H83" s="11" t="s">
        <v>213</v>
      </c>
      <c r="I83" s="25"/>
      <c r="J83" s="25"/>
      <c r="K83" s="25"/>
      <c r="L83" s="25"/>
      <c r="M83" s="11">
        <f>K69+K34</f>
        <v>1538</v>
      </c>
      <c r="N83" s="25"/>
      <c r="O83" s="25"/>
      <c r="P83" s="25"/>
      <c r="Q83" s="88">
        <f>M83/M81</f>
        <v>0.577327327327327</v>
      </c>
      <c r="R83" s="25"/>
      <c r="S83" s="25"/>
      <c r="T83" s="25"/>
      <c r="U83" s="12"/>
    </row>
    <row r="84" s="1" customFormat="1" ht="236" customHeight="1" spans="1:21">
      <c r="A84" s="11" t="s">
        <v>216</v>
      </c>
      <c r="B84" s="25"/>
      <c r="C84" s="81" t="s">
        <v>217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</row>
    <row r="85" ht="186" customHeight="1" spans="1:21">
      <c r="A85" s="83"/>
      <c r="B85" s="83"/>
      <c r="C85" s="84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</row>
    <row r="86" ht="186" customHeight="1" spans="1:21">
      <c r="A86" s="83"/>
      <c r="B86" s="83"/>
      <c r="C86" s="84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</row>
    <row r="87" ht="186" customHeight="1" spans="1:21">
      <c r="A87" s="83"/>
      <c r="B87" s="83"/>
      <c r="C87" s="84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</row>
    <row r="88" ht="186" customHeight="1" spans="1:21">
      <c r="A88" s="83"/>
      <c r="B88" s="83"/>
      <c r="C88" s="84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</row>
    <row r="89" ht="186" customHeight="1" spans="1:21">
      <c r="A89" s="83"/>
      <c r="B89" s="83"/>
      <c r="C89" s="84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</row>
    <row r="90" ht="186" customHeight="1"/>
    <row r="91" ht="186" customHeight="1"/>
    <row r="92" ht="186" customHeight="1"/>
  </sheetData>
  <mergeCells count="137">
    <mergeCell ref="A1:U1"/>
    <mergeCell ref="F2:G2"/>
    <mergeCell ref="I2:K2"/>
    <mergeCell ref="M2:R2"/>
    <mergeCell ref="C21:G21"/>
    <mergeCell ref="S21:T21"/>
    <mergeCell ref="C27:G27"/>
    <mergeCell ref="S27:T27"/>
    <mergeCell ref="C33:G33"/>
    <mergeCell ref="S33:T33"/>
    <mergeCell ref="B34:G34"/>
    <mergeCell ref="S34:T34"/>
    <mergeCell ref="C41:G41"/>
    <mergeCell ref="C51:G51"/>
    <mergeCell ref="C68:G68"/>
    <mergeCell ref="B69:G69"/>
    <mergeCell ref="S69:T69"/>
    <mergeCell ref="A70:D70"/>
    <mergeCell ref="E70:G70"/>
    <mergeCell ref="A71:D71"/>
    <mergeCell ref="E71:G71"/>
    <mergeCell ref="A72:D72"/>
    <mergeCell ref="E72:G72"/>
    <mergeCell ref="A73:D73"/>
    <mergeCell ref="E73:G73"/>
    <mergeCell ref="A74:D74"/>
    <mergeCell ref="E74:G74"/>
    <mergeCell ref="A75:D75"/>
    <mergeCell ref="E75:G75"/>
    <mergeCell ref="A76:L76"/>
    <mergeCell ref="A77:L77"/>
    <mergeCell ref="A78:L78"/>
    <mergeCell ref="A79:L79"/>
    <mergeCell ref="A80:G80"/>
    <mergeCell ref="J80:L80"/>
    <mergeCell ref="A81:G81"/>
    <mergeCell ref="H81:L81"/>
    <mergeCell ref="M81:P81"/>
    <mergeCell ref="Q81:T81"/>
    <mergeCell ref="A82:G82"/>
    <mergeCell ref="H82:L82"/>
    <mergeCell ref="M82:P82"/>
    <mergeCell ref="Q82:T82"/>
    <mergeCell ref="A83:G83"/>
    <mergeCell ref="H83:L83"/>
    <mergeCell ref="M83:P83"/>
    <mergeCell ref="Q83:T83"/>
    <mergeCell ref="A84:B84"/>
    <mergeCell ref="C84:U84"/>
    <mergeCell ref="A6:A34"/>
    <mergeCell ref="A35:A69"/>
    <mergeCell ref="B6:B21"/>
    <mergeCell ref="B22:B26"/>
    <mergeCell ref="B28:B33"/>
    <mergeCell ref="B35:B41"/>
    <mergeCell ref="B42:B51"/>
    <mergeCell ref="B52:B68"/>
    <mergeCell ref="C2:C5"/>
    <mergeCell ref="D2:D5"/>
    <mergeCell ref="E2:E5"/>
    <mergeCell ref="F3:F5"/>
    <mergeCell ref="G3:G5"/>
    <mergeCell ref="H2:H5"/>
    <mergeCell ref="H29:H32"/>
    <mergeCell ref="H52:H53"/>
    <mergeCell ref="H54:H55"/>
    <mergeCell ref="H56:H57"/>
    <mergeCell ref="H58:H59"/>
    <mergeCell ref="H60:H61"/>
    <mergeCell ref="H62:H63"/>
    <mergeCell ref="H64:H65"/>
    <mergeCell ref="H66:H67"/>
    <mergeCell ref="I3:I5"/>
    <mergeCell ref="I29:I32"/>
    <mergeCell ref="I52:I53"/>
    <mergeCell ref="I54:I55"/>
    <mergeCell ref="I56:I57"/>
    <mergeCell ref="I58:I59"/>
    <mergeCell ref="I60:I61"/>
    <mergeCell ref="I62:I63"/>
    <mergeCell ref="I64:I65"/>
    <mergeCell ref="I66:I67"/>
    <mergeCell ref="J3:J5"/>
    <mergeCell ref="J29:J32"/>
    <mergeCell ref="J52:J53"/>
    <mergeCell ref="J54:J55"/>
    <mergeCell ref="J56:J57"/>
    <mergeCell ref="J58:J59"/>
    <mergeCell ref="J60:J61"/>
    <mergeCell ref="J62:J63"/>
    <mergeCell ref="J64:J65"/>
    <mergeCell ref="J66:J67"/>
    <mergeCell ref="K3:K5"/>
    <mergeCell ref="K29:K32"/>
    <mergeCell ref="K52:K53"/>
    <mergeCell ref="K54:K55"/>
    <mergeCell ref="K56:K57"/>
    <mergeCell ref="K58:K59"/>
    <mergeCell ref="K60:K61"/>
    <mergeCell ref="K62:K63"/>
    <mergeCell ref="K64:K65"/>
    <mergeCell ref="K66:K67"/>
    <mergeCell ref="L2:L5"/>
    <mergeCell ref="L52:L53"/>
    <mergeCell ref="L54:L55"/>
    <mergeCell ref="L56:L57"/>
    <mergeCell ref="L58:L59"/>
    <mergeCell ref="L60:L61"/>
    <mergeCell ref="L62:L63"/>
    <mergeCell ref="L64:L65"/>
    <mergeCell ref="L66:L67"/>
    <mergeCell ref="M28:M32"/>
    <mergeCell ref="M66:M67"/>
    <mergeCell ref="N28:N32"/>
    <mergeCell ref="N52:N53"/>
    <mergeCell ref="N60:N61"/>
    <mergeCell ref="O28:O32"/>
    <mergeCell ref="O54:O55"/>
    <mergeCell ref="O56:O57"/>
    <mergeCell ref="O58:O59"/>
    <mergeCell ref="P28:P32"/>
    <mergeCell ref="P62:P63"/>
    <mergeCell ref="P64:P65"/>
    <mergeCell ref="Q28:Q32"/>
    <mergeCell ref="R28:R32"/>
    <mergeCell ref="S2:S5"/>
    <mergeCell ref="T2:T5"/>
    <mergeCell ref="T52:T53"/>
    <mergeCell ref="T54:T55"/>
    <mergeCell ref="T56:T57"/>
    <mergeCell ref="T58:T59"/>
    <mergeCell ref="T64:T65"/>
    <mergeCell ref="T66:T67"/>
    <mergeCell ref="U2:U5"/>
    <mergeCell ref="U15:U16"/>
    <mergeCell ref="U28:U30"/>
    <mergeCell ref="A2:B5"/>
  </mergeCells>
  <pageMargins left="0.118055555555556" right="0.118055555555556" top="1" bottom="0.2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Elina</cp:lastModifiedBy>
  <dcterms:created xsi:type="dcterms:W3CDTF">2024-11-15T15:41:00Z</dcterms:created>
  <dcterms:modified xsi:type="dcterms:W3CDTF">2025-08-19T13:01:48Z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4E81C920886C482C87C02AFC0E59A101_13</vt:lpwstr>
  </property>
  <property fmtid="{D5CDD505-2E9C-101B-9397-08002B2CF9AE}" pid="3" name="KSOProductBuildVer">
    <vt:lpwstr>2052-12.1.0.22529</vt:lpwstr>
  </property>
</Properties>
</file>